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TOSHIBA\Desktop\SDS 2025\MTO PLNTAS ELECTRICAS\"/>
    </mc:Choice>
  </mc:AlternateContent>
  <xr:revisionPtr revIDLastSave="0" documentId="13_ncr:1_{52AE22CC-CD0A-4730-B74A-9651B5EF33A0}" xr6:coauthVersionLast="47" xr6:coauthVersionMax="47" xr10:uidLastSave="{00000000-0000-0000-0000-000000000000}"/>
  <bookViews>
    <workbookView xWindow="-120" yWindow="-120" windowWidth="20730" windowHeight="11160" firstSheet="4" activeTab="6" xr2:uid="{9220ED4C-2766-4DE2-9D9F-E7B451DF4ACF}"/>
  </bookViews>
  <sheets>
    <sheet name="ESTUDIO 1" sheetId="3" r:id="rId1"/>
    <sheet name="IPC" sheetId="4" r:id="rId2"/>
    <sheet name="INDEXACION MTO" sheetId="5" r:id="rId3"/>
    <sheet name="ESTUDIO 2" sheetId="8" r:id="rId4"/>
    <sheet name="COMPARATIVO MTO" sheetId="9" r:id="rId5"/>
    <sheet name="INDEXACION REPUESTOS" sheetId="6" r:id="rId6"/>
    <sheet name="INDEXACION MONTO AGOTABLE" sheetId="7" r:id="rId7"/>
  </sheets>
  <calcPr calcId="191028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18" i="5" l="1"/>
  <c r="H20" i="5" s="1"/>
  <c r="H14" i="5"/>
  <c r="T7" i="8"/>
  <c r="T8" i="8"/>
  <c r="T9" i="8"/>
  <c r="T10" i="8"/>
  <c r="T11" i="8"/>
  <c r="T12" i="8"/>
  <c r="T13" i="8"/>
  <c r="T14" i="8"/>
  <c r="T15" i="8"/>
  <c r="T6" i="8"/>
  <c r="R6" i="3"/>
  <c r="R7" i="3"/>
  <c r="R8" i="3"/>
  <c r="R9" i="3"/>
  <c r="R10" i="3"/>
  <c r="R11" i="3"/>
  <c r="R12" i="3"/>
  <c r="R13" i="3"/>
  <c r="R14" i="3"/>
  <c r="R15" i="3"/>
  <c r="N41" i="8"/>
  <c r="N40" i="8"/>
  <c r="R39" i="8"/>
  <c r="R40" i="8"/>
  <c r="R41" i="8"/>
  <c r="R22" i="8"/>
  <c r="R23" i="8"/>
  <c r="R24" i="8"/>
  <c r="R25" i="8"/>
  <c r="R26" i="8"/>
  <c r="R27" i="8"/>
  <c r="R28" i="8"/>
  <c r="R29" i="8"/>
  <c r="R30" i="8"/>
  <c r="R31" i="8"/>
  <c r="R32" i="8"/>
  <c r="R33" i="8"/>
  <c r="R34" i="8"/>
  <c r="R35" i="8"/>
  <c r="R36" i="8"/>
  <c r="R37" i="8"/>
  <c r="R38" i="8"/>
  <c r="R21" i="8"/>
  <c r="Q35" i="8"/>
  <c r="Q36" i="8"/>
  <c r="Q37" i="8"/>
  <c r="Q38" i="8"/>
  <c r="Q39" i="8"/>
  <c r="Q40" i="8"/>
  <c r="Q41" i="8"/>
  <c r="Q22" i="8"/>
  <c r="Q23" i="8"/>
  <c r="Q24" i="8"/>
  <c r="Q25" i="8"/>
  <c r="Q26" i="8"/>
  <c r="Q27" i="8"/>
  <c r="Q28" i="8"/>
  <c r="Q29" i="8"/>
  <c r="Q30" i="8"/>
  <c r="Q31" i="8"/>
  <c r="Q32" i="8"/>
  <c r="Q33" i="8"/>
  <c r="Q21" i="8"/>
  <c r="Q7" i="8"/>
  <c r="Q8" i="8"/>
  <c r="Q9" i="8"/>
  <c r="Q10" i="8"/>
  <c r="Q11" i="8"/>
  <c r="Q12" i="8"/>
  <c r="Q13" i="8"/>
  <c r="Q6" i="8"/>
  <c r="K37" i="8"/>
  <c r="K38" i="8"/>
  <c r="K39" i="8"/>
  <c r="K40" i="8"/>
  <c r="K41" i="8"/>
  <c r="K35" i="8"/>
  <c r="K22" i="8"/>
  <c r="K23" i="8"/>
  <c r="K24" i="8"/>
  <c r="K25" i="8"/>
  <c r="K26" i="8"/>
  <c r="K27" i="8"/>
  <c r="K28" i="8"/>
  <c r="K29" i="8"/>
  <c r="M29" i="8" s="1"/>
  <c r="K30" i="8"/>
  <c r="K31" i="8"/>
  <c r="K32" i="8"/>
  <c r="K33" i="8"/>
  <c r="K21" i="8"/>
  <c r="J36" i="8"/>
  <c r="J37" i="8"/>
  <c r="J38" i="8"/>
  <c r="J39" i="8"/>
  <c r="J40" i="8"/>
  <c r="J41" i="8"/>
  <c r="J35" i="8"/>
  <c r="J22" i="8"/>
  <c r="J23" i="8"/>
  <c r="J24" i="8"/>
  <c r="J25" i="8"/>
  <c r="M25" i="8" s="1"/>
  <c r="J26" i="8"/>
  <c r="J27" i="8"/>
  <c r="J28" i="8"/>
  <c r="J29" i="8"/>
  <c r="J30" i="8"/>
  <c r="J31" i="8"/>
  <c r="J32" i="8"/>
  <c r="J33" i="8"/>
  <c r="J21" i="8"/>
  <c r="M21" i="8" s="1"/>
  <c r="K7" i="8"/>
  <c r="K8" i="8"/>
  <c r="K9" i="8"/>
  <c r="K10" i="8"/>
  <c r="K11" i="8"/>
  <c r="K12" i="8"/>
  <c r="K13" i="8"/>
  <c r="K6" i="8"/>
  <c r="J7" i="8"/>
  <c r="J8" i="8"/>
  <c r="J9" i="8"/>
  <c r="J10" i="8"/>
  <c r="J11" i="8"/>
  <c r="J12" i="8"/>
  <c r="J13" i="8"/>
  <c r="J6" i="8"/>
  <c r="L38" i="8"/>
  <c r="M37" i="8"/>
  <c r="K36" i="8"/>
  <c r="K34" i="8"/>
  <c r="J34" i="8"/>
  <c r="L27" i="8"/>
  <c r="L26" i="8"/>
  <c r="L23" i="8"/>
  <c r="L22" i="8"/>
  <c r="K15" i="8"/>
  <c r="J15" i="8"/>
  <c r="K14" i="8"/>
  <c r="J14" i="8"/>
  <c r="L11" i="8"/>
  <c r="M7" i="8"/>
  <c r="E11" i="7"/>
  <c r="E10" i="7"/>
  <c r="E9" i="7"/>
  <c r="G6" i="7"/>
  <c r="H6" i="7" s="1"/>
  <c r="H7" i="6"/>
  <c r="H8" i="6"/>
  <c r="H9" i="6"/>
  <c r="H10" i="6"/>
  <c r="H11" i="6"/>
  <c r="H12" i="6"/>
  <c r="H13" i="6"/>
  <c r="H14" i="6"/>
  <c r="H15" i="6"/>
  <c r="H16" i="6"/>
  <c r="H17" i="6"/>
  <c r="H18" i="6"/>
  <c r="H20" i="6"/>
  <c r="H21" i="6"/>
  <c r="H22" i="6"/>
  <c r="H23" i="6"/>
  <c r="H24" i="6"/>
  <c r="H25" i="6"/>
  <c r="H26" i="6"/>
  <c r="G7" i="6"/>
  <c r="G8" i="6"/>
  <c r="G9" i="6"/>
  <c r="G10" i="6"/>
  <c r="G11" i="6"/>
  <c r="G12" i="6"/>
  <c r="G13" i="6"/>
  <c r="G14" i="6"/>
  <c r="G15" i="6"/>
  <c r="G16" i="6"/>
  <c r="G17" i="6"/>
  <c r="G18" i="6"/>
  <c r="G20" i="6"/>
  <c r="G21" i="6"/>
  <c r="G22" i="6"/>
  <c r="G23" i="6"/>
  <c r="G24" i="6"/>
  <c r="G25" i="6"/>
  <c r="G26" i="6"/>
  <c r="G6" i="6"/>
  <c r="H6" i="6" s="1"/>
  <c r="G13" i="5"/>
  <c r="H13" i="5" s="1"/>
  <c r="G12" i="5"/>
  <c r="H12" i="5" s="1"/>
  <c r="G11" i="5"/>
  <c r="H11" i="5" s="1"/>
  <c r="G10" i="5"/>
  <c r="H10" i="5" s="1"/>
  <c r="G9" i="5"/>
  <c r="H9" i="5" s="1"/>
  <c r="G8" i="5"/>
  <c r="H8" i="5" s="1"/>
  <c r="G7" i="5"/>
  <c r="H7" i="5" s="1"/>
  <c r="G6" i="5"/>
  <c r="H6" i="5" s="1"/>
  <c r="M33" i="8" l="1"/>
  <c r="L25" i="8"/>
  <c r="M9" i="8"/>
  <c r="L21" i="8"/>
  <c r="N21" i="8" s="1"/>
  <c r="M26" i="8"/>
  <c r="O26" i="8" s="1"/>
  <c r="L9" i="8"/>
  <c r="N9" i="8" s="1"/>
  <c r="L13" i="8"/>
  <c r="M15" i="8"/>
  <c r="M30" i="8"/>
  <c r="M32" i="8"/>
  <c r="L34" i="8"/>
  <c r="P34" i="8" s="1"/>
  <c r="M36" i="8"/>
  <c r="L37" i="8"/>
  <c r="O37" i="8" s="1"/>
  <c r="L39" i="8"/>
  <c r="L41" i="8"/>
  <c r="M10" i="8"/>
  <c r="N37" i="8"/>
  <c r="M12" i="8"/>
  <c r="L33" i="8"/>
  <c r="N33" i="8" s="1"/>
  <c r="M6" i="8"/>
  <c r="L7" i="8"/>
  <c r="O7" i="8" s="1"/>
  <c r="M11" i="8"/>
  <c r="N11" i="8" s="1"/>
  <c r="M14" i="8"/>
  <c r="L15" i="8"/>
  <c r="O15" i="8" s="1"/>
  <c r="M22" i="8"/>
  <c r="P22" i="8" s="1"/>
  <c r="M28" i="8"/>
  <c r="L29" i="8"/>
  <c r="N29" i="8" s="1"/>
  <c r="L30" i="8"/>
  <c r="L35" i="8"/>
  <c r="M38" i="8"/>
  <c r="P38" i="8" s="1"/>
  <c r="M8" i="8"/>
  <c r="M13" i="8"/>
  <c r="M24" i="8"/>
  <c r="N25" i="8"/>
  <c r="L31" i="8"/>
  <c r="M34" i="8"/>
  <c r="O34" i="8" s="1"/>
  <c r="M40" i="8"/>
  <c r="M41" i="8"/>
  <c r="P41" i="8" s="1"/>
  <c r="O21" i="8"/>
  <c r="N23" i="8"/>
  <c r="P11" i="8"/>
  <c r="L6" i="8"/>
  <c r="N7" i="8"/>
  <c r="L8" i="8"/>
  <c r="L10" i="8"/>
  <c r="L12" i="8"/>
  <c r="L14" i="8"/>
  <c r="N15" i="8"/>
  <c r="M23" i="8"/>
  <c r="O23" i="8" s="1"/>
  <c r="L24" i="8"/>
  <c r="O25" i="8"/>
  <c r="M27" i="8"/>
  <c r="O27" i="8" s="1"/>
  <c r="L28" i="8"/>
  <c r="O29" i="8"/>
  <c r="M31" i="8"/>
  <c r="L32" i="8"/>
  <c r="O33" i="8"/>
  <c r="S33" i="8" s="1"/>
  <c r="N34" i="8"/>
  <c r="M35" i="8"/>
  <c r="L36" i="8"/>
  <c r="N38" i="8"/>
  <c r="M39" i="8"/>
  <c r="O39" i="8" s="1"/>
  <c r="L40" i="8"/>
  <c r="P26" i="8"/>
  <c r="P25" i="8"/>
  <c r="P29" i="8"/>
  <c r="P33" i="8"/>
  <c r="O38" i="8"/>
  <c r="P21" i="8" l="1"/>
  <c r="S21" i="8" s="1"/>
  <c r="S37" i="8"/>
  <c r="P37" i="8"/>
  <c r="O41" i="8"/>
  <c r="S41" i="8" s="1"/>
  <c r="N26" i="8"/>
  <c r="P31" i="8"/>
  <c r="N30" i="8"/>
  <c r="R11" i="8"/>
  <c r="S11" i="8" s="1"/>
  <c r="O11" i="8"/>
  <c r="P13" i="8"/>
  <c r="P9" i="8"/>
  <c r="O9" i="8"/>
  <c r="O13" i="8"/>
  <c r="S29" i="8"/>
  <c r="P7" i="8"/>
  <c r="R7" i="8" s="1"/>
  <c r="S7" i="8" s="1"/>
  <c r="N13" i="8"/>
  <c r="R13" i="8" s="1"/>
  <c r="S13" i="8" s="1"/>
  <c r="P27" i="8"/>
  <c r="O22" i="8"/>
  <c r="P35" i="8"/>
  <c r="S26" i="8"/>
  <c r="N22" i="8"/>
  <c r="S25" i="8"/>
  <c r="P30" i="8"/>
  <c r="O30" i="8"/>
  <c r="O31" i="8"/>
  <c r="P15" i="8"/>
  <c r="R15" i="8" s="1"/>
  <c r="S15" i="8" s="1"/>
  <c r="S34" i="8"/>
  <c r="N39" i="8"/>
  <c r="O12" i="8"/>
  <c r="P12" i="8"/>
  <c r="N12" i="8"/>
  <c r="O35" i="8"/>
  <c r="P39" i="8"/>
  <c r="P23" i="8"/>
  <c r="S23" i="8" s="1"/>
  <c r="O8" i="8"/>
  <c r="N8" i="8"/>
  <c r="P8" i="8"/>
  <c r="O40" i="8"/>
  <c r="P40" i="8"/>
  <c r="O36" i="8"/>
  <c r="P36" i="8"/>
  <c r="N36" i="8"/>
  <c r="O32" i="8"/>
  <c r="N32" i="8"/>
  <c r="S32" i="8" s="1"/>
  <c r="P32" i="8"/>
  <c r="O28" i="8"/>
  <c r="N28" i="8"/>
  <c r="P28" i="8"/>
  <c r="O24" i="8"/>
  <c r="N24" i="8"/>
  <c r="P24" i="8"/>
  <c r="O14" i="8"/>
  <c r="P14" i="8"/>
  <c r="N14" i="8"/>
  <c r="O10" i="8"/>
  <c r="P10" i="8"/>
  <c r="N10" i="8"/>
  <c r="O6" i="8"/>
  <c r="N6" i="8"/>
  <c r="P6" i="8"/>
  <c r="N31" i="8"/>
  <c r="N35" i="8"/>
  <c r="N27" i="8"/>
  <c r="S27" i="8" s="1"/>
  <c r="S38" i="8"/>
  <c r="R9" i="8"/>
  <c r="S9" i="8" s="1"/>
  <c r="S39" i="8" l="1"/>
  <c r="S31" i="8"/>
  <c r="R12" i="8"/>
  <c r="S12" i="8" s="1"/>
  <c r="S35" i="8"/>
  <c r="S22" i="8"/>
  <c r="S30" i="8"/>
  <c r="S24" i="8"/>
  <c r="S40" i="8"/>
  <c r="R6" i="8"/>
  <c r="S6" i="8" s="1"/>
  <c r="S28" i="8"/>
  <c r="R14" i="8"/>
  <c r="S14" i="8" s="1"/>
  <c r="S36" i="8"/>
  <c r="R8" i="8"/>
  <c r="S8" i="8" s="1"/>
  <c r="R10" i="8"/>
  <c r="S10" i="8" s="1"/>
  <c r="T16" i="8" l="1"/>
  <c r="R16" i="3" l="1"/>
  <c r="L27" i="3" l="1"/>
  <c r="L35" i="3"/>
  <c r="K23" i="3"/>
  <c r="K39" i="3"/>
  <c r="J22" i="3"/>
  <c r="J23" i="3"/>
  <c r="J24" i="3"/>
  <c r="J25" i="3"/>
  <c r="J26" i="3"/>
  <c r="J27" i="3"/>
  <c r="J28" i="3"/>
  <c r="J29" i="3"/>
  <c r="J30" i="3"/>
  <c r="J31" i="3"/>
  <c r="J32" i="3"/>
  <c r="J33" i="3"/>
  <c r="J34" i="3"/>
  <c r="J35" i="3"/>
  <c r="J36" i="3"/>
  <c r="J37" i="3"/>
  <c r="J38" i="3"/>
  <c r="J39" i="3"/>
  <c r="J40" i="3"/>
  <c r="J41" i="3"/>
  <c r="J21" i="3"/>
  <c r="I22" i="3"/>
  <c r="I23" i="3"/>
  <c r="L23" i="3" s="1"/>
  <c r="I24" i="3"/>
  <c r="K24" i="3" s="1"/>
  <c r="I25" i="3"/>
  <c r="I26" i="3"/>
  <c r="I27" i="3"/>
  <c r="K27" i="3" s="1"/>
  <c r="I28" i="3"/>
  <c r="K28" i="3" s="1"/>
  <c r="I29" i="3"/>
  <c r="I30" i="3"/>
  <c r="I31" i="3"/>
  <c r="L31" i="3" s="1"/>
  <c r="I32" i="3"/>
  <c r="K32" i="3" s="1"/>
  <c r="I33" i="3"/>
  <c r="I34" i="3"/>
  <c r="I35" i="3"/>
  <c r="K35" i="3" s="1"/>
  <c r="I36" i="3"/>
  <c r="K36" i="3" s="1"/>
  <c r="I37" i="3"/>
  <c r="I38" i="3"/>
  <c r="I39" i="3"/>
  <c r="L39" i="3" s="1"/>
  <c r="I40" i="3"/>
  <c r="K40" i="3" s="1"/>
  <c r="I41" i="3"/>
  <c r="I21" i="3"/>
  <c r="J7" i="3"/>
  <c r="J8" i="3"/>
  <c r="L8" i="3" s="1"/>
  <c r="J9" i="3"/>
  <c r="J10" i="3"/>
  <c r="J11" i="3"/>
  <c r="J12" i="3"/>
  <c r="L12" i="3" s="1"/>
  <c r="J13" i="3"/>
  <c r="J14" i="3"/>
  <c r="J15" i="3"/>
  <c r="J6" i="3"/>
  <c r="L6" i="3" s="1"/>
  <c r="I7" i="3"/>
  <c r="I8" i="3"/>
  <c r="I9" i="3"/>
  <c r="K9" i="3" s="1"/>
  <c r="I10" i="3"/>
  <c r="L10" i="3" s="1"/>
  <c r="I11" i="3"/>
  <c r="I12" i="3"/>
  <c r="I13" i="3"/>
  <c r="K13" i="3" s="1"/>
  <c r="I14" i="3"/>
  <c r="L14" i="3" s="1"/>
  <c r="I15" i="3"/>
  <c r="I6" i="3"/>
  <c r="L40" i="3" l="1"/>
  <c r="L32" i="3"/>
  <c r="M32" i="3" s="1"/>
  <c r="K6" i="3"/>
  <c r="M6" i="3" s="1"/>
  <c r="K12" i="3"/>
  <c r="N12" i="3" s="1"/>
  <c r="K8" i="3"/>
  <c r="K31" i="3"/>
  <c r="L24" i="3"/>
  <c r="N24" i="3" s="1"/>
  <c r="L15" i="3"/>
  <c r="L11" i="3"/>
  <c r="L7" i="3"/>
  <c r="L13" i="3"/>
  <c r="N13" i="3" s="1"/>
  <c r="L9" i="3"/>
  <c r="O9" i="3" s="1"/>
  <c r="L41" i="3"/>
  <c r="L37" i="3"/>
  <c r="L33" i="3"/>
  <c r="L29" i="3"/>
  <c r="L25" i="3"/>
  <c r="L21" i="3"/>
  <c r="L38" i="3"/>
  <c r="L34" i="3"/>
  <c r="L30" i="3"/>
  <c r="L26" i="3"/>
  <c r="L22" i="3"/>
  <c r="L36" i="3"/>
  <c r="N36" i="3" s="1"/>
  <c r="L28" i="3"/>
  <c r="N40" i="3"/>
  <c r="M40" i="3"/>
  <c r="O40" i="3"/>
  <c r="N32" i="3"/>
  <c r="O32" i="3"/>
  <c r="N28" i="3"/>
  <c r="M28" i="3"/>
  <c r="O28" i="3"/>
  <c r="M24" i="3"/>
  <c r="O24" i="3"/>
  <c r="M13" i="3"/>
  <c r="N9" i="3"/>
  <c r="N6" i="3"/>
  <c r="O6" i="3"/>
  <c r="M12" i="3"/>
  <c r="N8" i="3"/>
  <c r="O8" i="3"/>
  <c r="M8" i="3"/>
  <c r="K15" i="3"/>
  <c r="K11" i="3"/>
  <c r="K7" i="3"/>
  <c r="O39" i="3"/>
  <c r="M39" i="3"/>
  <c r="N39" i="3"/>
  <c r="O35" i="3"/>
  <c r="M35" i="3"/>
  <c r="N35" i="3"/>
  <c r="O31" i="3"/>
  <c r="M31" i="3"/>
  <c r="N31" i="3"/>
  <c r="O27" i="3"/>
  <c r="M27" i="3"/>
  <c r="N27" i="3"/>
  <c r="O23" i="3"/>
  <c r="M23" i="3"/>
  <c r="N23" i="3"/>
  <c r="K14" i="3"/>
  <c r="K10" i="3"/>
  <c r="K21" i="3"/>
  <c r="K38" i="3"/>
  <c r="K34" i="3"/>
  <c r="K30" i="3"/>
  <c r="K26" i="3"/>
  <c r="K22" i="3"/>
  <c r="K41" i="3"/>
  <c r="K37" i="3"/>
  <c r="K33" i="3"/>
  <c r="K29" i="3"/>
  <c r="K25" i="3"/>
  <c r="O12" i="3" l="1"/>
  <c r="O36" i="3"/>
  <c r="M9" i="3"/>
  <c r="P9" i="3" s="1"/>
  <c r="Q9" i="3" s="1"/>
  <c r="O13" i="3"/>
  <c r="Q13" i="3" s="1"/>
  <c r="M36" i="3"/>
  <c r="N29" i="3"/>
  <c r="O29" i="3"/>
  <c r="M29" i="3"/>
  <c r="N22" i="3"/>
  <c r="O22" i="3"/>
  <c r="M22" i="3"/>
  <c r="N38" i="3"/>
  <c r="O38" i="3"/>
  <c r="M38" i="3"/>
  <c r="P27" i="3"/>
  <c r="Q27" i="3"/>
  <c r="O11" i="3"/>
  <c r="M11" i="3"/>
  <c r="N11" i="3"/>
  <c r="P6" i="3"/>
  <c r="Q6" i="3" s="1"/>
  <c r="P32" i="3"/>
  <c r="Q32" i="3"/>
  <c r="N33" i="3"/>
  <c r="O33" i="3"/>
  <c r="M33" i="3"/>
  <c r="N26" i="3"/>
  <c r="O26" i="3"/>
  <c r="M26" i="3"/>
  <c r="N21" i="3"/>
  <c r="O21" i="3"/>
  <c r="M21" i="3"/>
  <c r="P23" i="3"/>
  <c r="Q23" i="3" s="1"/>
  <c r="P39" i="3"/>
  <c r="Q39" i="3"/>
  <c r="O15" i="3"/>
  <c r="M15" i="3"/>
  <c r="N15" i="3"/>
  <c r="P12" i="3"/>
  <c r="Q12" i="3"/>
  <c r="P28" i="3"/>
  <c r="Q28" i="3" s="1"/>
  <c r="N37" i="3"/>
  <c r="O37" i="3"/>
  <c r="M37" i="3"/>
  <c r="N30" i="3"/>
  <c r="O30" i="3"/>
  <c r="M30" i="3"/>
  <c r="M10" i="3"/>
  <c r="N10" i="3"/>
  <c r="O10" i="3"/>
  <c r="P35" i="3"/>
  <c r="Q35" i="3" s="1"/>
  <c r="P8" i="3"/>
  <c r="Q8" i="3" s="1"/>
  <c r="P13" i="3"/>
  <c r="P24" i="3"/>
  <c r="Q24" i="3" s="1"/>
  <c r="P40" i="3"/>
  <c r="Q40" i="3" s="1"/>
  <c r="N25" i="3"/>
  <c r="O25" i="3"/>
  <c r="M25" i="3"/>
  <c r="N41" i="3"/>
  <c r="O41" i="3"/>
  <c r="M41" i="3"/>
  <c r="N34" i="3"/>
  <c r="O34" i="3"/>
  <c r="M34" i="3"/>
  <c r="M14" i="3"/>
  <c r="O14" i="3"/>
  <c r="N14" i="3"/>
  <c r="P31" i="3"/>
  <c r="Q31" i="3" s="1"/>
  <c r="O7" i="3"/>
  <c r="M7" i="3"/>
  <c r="N7" i="3"/>
  <c r="P36" i="3"/>
  <c r="Q36" i="3"/>
  <c r="P25" i="3" l="1"/>
  <c r="Q25" i="3" s="1"/>
  <c r="P30" i="3"/>
  <c r="Q30" i="3"/>
  <c r="P26" i="3"/>
  <c r="Q26" i="3" s="1"/>
  <c r="P14" i="3"/>
  <c r="Q14" i="3"/>
  <c r="P41" i="3"/>
  <c r="Q41" i="3" s="1"/>
  <c r="P21" i="3"/>
  <c r="Q21" i="3" s="1"/>
  <c r="P29" i="3"/>
  <c r="Q29" i="3" s="1"/>
  <c r="P34" i="3"/>
  <c r="Q34" i="3" s="1"/>
  <c r="P22" i="3"/>
  <c r="Q22" i="3"/>
  <c r="P7" i="3"/>
  <c r="Q7" i="3" s="1"/>
  <c r="P10" i="3"/>
  <c r="Q10" i="3"/>
  <c r="P37" i="3"/>
  <c r="Q37" i="3" s="1"/>
  <c r="P15" i="3"/>
  <c r="Q15" i="3" s="1"/>
  <c r="P33" i="3"/>
  <c r="Q33" i="3" s="1"/>
  <c r="P11" i="3"/>
  <c r="Q11" i="3" s="1"/>
  <c r="P38" i="3"/>
  <c r="Q38" i="3"/>
</calcChain>
</file>

<file path=xl/sharedStrings.xml><?xml version="1.0" encoding="utf-8"?>
<sst xmlns="http://schemas.openxmlformats.org/spreadsheetml/2006/main" count="277" uniqueCount="85">
  <si>
    <t>Item</t>
  </si>
  <si>
    <t>Cantidad</t>
  </si>
  <si>
    <t>Descripción</t>
  </si>
  <si>
    <t>Unidad de medida</t>
  </si>
  <si>
    <t>Mes</t>
  </si>
  <si>
    <t>Filtro de combustible BF - 1102</t>
  </si>
  <si>
    <t>Unidad</t>
  </si>
  <si>
    <t>Filtro de aceite B-7142</t>
  </si>
  <si>
    <t>Filtro de aire RS - 3744</t>
  </si>
  <si>
    <t>Refrigerante</t>
  </si>
  <si>
    <t>Galón</t>
  </si>
  <si>
    <t>Aceite 15W/40</t>
  </si>
  <si>
    <t>Filtro de combustible 7674-D</t>
  </si>
  <si>
    <t>Filtro de aceite B-2</t>
  </si>
  <si>
    <t>Filtro de aire KR-3544</t>
  </si>
  <si>
    <t>Filtro de combustible P-553004</t>
  </si>
  <si>
    <t>Filtro de aceite B-339</t>
  </si>
  <si>
    <t>Filtro de aire SFA-S508-23-603-99</t>
  </si>
  <si>
    <t>Prelalentador de Camisas Tipo horizontal 3000 W 220 VAC (Con Termostato)</t>
  </si>
  <si>
    <t>Prelalentador Tipo botellal 2000 W 120 VAC (Con Termostato)</t>
  </si>
  <si>
    <t>Filtro de combustible P-346P</t>
  </si>
  <si>
    <t>Batería 8D (12 V - 1500 Amp)</t>
  </si>
  <si>
    <t>Batería 12 V 30H - 700 Amp)</t>
  </si>
  <si>
    <t>Cargador de baterías 12 voltios 10 amperios. Para baterías 8D.</t>
  </si>
  <si>
    <t>Cargador de baterías 24 voltios 10 amperios. Para baterías 8D.</t>
  </si>
  <si>
    <t>Indicador mecánico de nivel de combustible para planta FG WILSON</t>
  </si>
  <si>
    <t xml:space="preserve">Modulo digital AutoStar </t>
  </si>
  <si>
    <t xml:space="preserve">Planta eléctrica F.G. WILSON P605E de 688 KVA. / 580 KW. </t>
  </si>
  <si>
    <t xml:space="preserve">Planta eléctrica F.G. WILSON P660E de 750 KVA./ 600 KW. </t>
  </si>
  <si>
    <t xml:space="preserve">Planta eléctrica F.G. WILSON P110E de 100 KVA. / 80 KW </t>
  </si>
  <si>
    <t xml:space="preserve">Planta eléctrica POWERLINK, Modelo GM44PX6S Cabinada, Serie PL5825/18, Potencia 44KW – 55KVA </t>
  </si>
  <si>
    <t xml:space="preserve">Planta	eléctrica POWERLINK, Modelo GM44PX6S Cabinada, Serie PL5825/17, Potencia 44KW – 55KVA. </t>
  </si>
  <si>
    <t xml:space="preserve">Planta	eléctrica Cabinada, Móvil, marca POWERGEN, Modelo PG-60KW, 75 KVA, </t>
  </si>
  <si>
    <t xml:space="preserve">Planta	eléctrica MODASA, Modelo MP-821 Cabinada, Serie X18988A, Potencia 83KW – 104 KVA </t>
  </si>
  <si>
    <t xml:space="preserve">Planta eléctrica POWERIN, Modelo 4DX23-90D  Cabinada, Leroy somer, Potencia 56KW – 70 KVA </t>
  </si>
  <si>
    <t xml:space="preserve">Planta eléctrica TECNODIESEL , Modelo AC 375  Cabinada, Leroy somer, serie 23W2330759, Potencia 300 KVA </t>
  </si>
  <si>
    <t xml:space="preserve">Planta eléctrica CUMMINSPOWER GENERTION , Modelo AC 6BTA5.9-G9  Cabinada, cummins, serie 84564235, Potencia 10 KVA </t>
  </si>
  <si>
    <t>Cantidad
mes</t>
  </si>
  <si>
    <t>POWER SUN  IVA Incluido</t>
  </si>
  <si>
    <t>PLANTAS ELECETRICAS  IVA Incluido</t>
  </si>
  <si>
    <t>CASA INGLESA  IVA Incluido</t>
  </si>
  <si>
    <t>MEDIANA</t>
  </si>
  <si>
    <t>DESV.P</t>
  </si>
  <si>
    <t>VAL.MIN</t>
  </si>
  <si>
    <t>VAL.MAX</t>
  </si>
  <si>
    <t>COTIZACIONES CONTEMPLADAS</t>
  </si>
  <si>
    <t>PROMEDIO UNITARIO IVA INCLUIDO</t>
  </si>
  <si>
    <t>PROMEDIO TOTAL IVA INCLUIDO</t>
  </si>
  <si>
    <t>TOTAL IVA INCLUIDO</t>
  </si>
  <si>
    <t>Total, Indice de Precios al Consumidor (IPC)</t>
  </si>
  <si>
    <t>Índices - Serie de empalme
2003 - 2025</t>
  </si>
  <si>
    <t>Base Diciembre de 2018 = 100,00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</si>
  <si>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</si>
  <si>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</si>
  <si>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</si>
  <si>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</si>
  <si>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</si>
  <si>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</si>
  <si>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</si>
  <si>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</si>
  <si>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</si>
  <si>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</si>
  <si>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</si>
  <si>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</si>
  <si>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r>
      <rPr>
        <b/>
        <sz val="8"/>
        <rFont val="Segoe UI"/>
        <family val="2"/>
        <charset val="204"/>
      </rPr>
      <t>Fuente:</t>
    </r>
    <r>
      <rPr>
        <sz val="8"/>
        <rFont val="Segoe UI"/>
        <family val="2"/>
        <charset val="204"/>
      </rPr>
      <t xml:space="preserve"> DANE.</t>
    </r>
  </si>
  <si>
    <r>
      <rPr>
        <b/>
        <sz val="8"/>
        <rFont val="Segoe UI"/>
        <family val="2"/>
        <charset val="204"/>
      </rPr>
      <t>Nota:</t>
    </r>
    <r>
      <rPr>
        <sz val="8"/>
        <rFont val="Segoe UI"/>
        <family val="2"/>
        <charset val="204"/>
      </rPr>
      <t xml:space="preserve"> La diferencia en la suma de las variables, obedece al sistema de aproximación y redondeo.</t>
    </r>
  </si>
  <si>
    <t>Actualizado el 8 de Agosto de 2025</t>
  </si>
  <si>
    <t>CTO</t>
  </si>
  <si>
    <t>DESCRIPCION</t>
  </si>
  <si>
    <t>Valor mensual histórico del Servicio de Mantenimiento (Mano</t>
  </si>
  <si>
    <t>IPC FINAL</t>
  </si>
  <si>
    <t>IPC INICIAL</t>
  </si>
  <si>
    <t>FACTOR DE INDEXACIÓN</t>
  </si>
  <si>
    <t>VALOR INDEXADO A 2025</t>
  </si>
  <si>
    <t>7019867-2024</t>
  </si>
  <si>
    <t>CUADRO  DE INDEXACIÓN  MTO</t>
  </si>
  <si>
    <t>CUADRO  DE INDEXACIÓN  REPUESTOS</t>
  </si>
  <si>
    <t>Repuestos</t>
  </si>
  <si>
    <t>Monto Agotable</t>
  </si>
  <si>
    <t>Meses</t>
  </si>
  <si>
    <t>Valor</t>
  </si>
  <si>
    <t>Cto 7019867-2024</t>
  </si>
  <si>
    <t>ESTUDIO 1</t>
  </si>
  <si>
    <t>ESTUDIO 2</t>
  </si>
  <si>
    <t>INDEXACION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</si>
</sst>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2" formatCode="_-&quot;$&quot;\ * #,##0_-;\-&quot;$&quot;\ * #,##0_-;_-&quot;$&quot;\ * &quot;-&quot;_-;_-@_-"/>
    <numFmt numFmtId="43" formatCode="_-* #,##0.00_-;\-* #,##0.00_-;_-* &quot;-&quot;??_-;_-@_-"/>
    <numFmt numFmtId="164" formatCode="&quot;$&quot;\ #,##0"/>
    <numFmt numFmtId="165" formatCode="0.0"/>
    <numFmt numFmtId="166" formatCode="&quot;$&quot;\ #,##0.00"/>
    <numFmt numFmtId="178" formatCode="&quot;$&quot;\ #,##0.00000000000"/>
  </numFmts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rgb="FF000000"/>
      <name val="Arial"/>
      <family val="2"/>
    </font>
    <font>
      <sz val="10"/>
      <color theme="1"/>
      <name val="Arial"/>
      <family val="2"/>
    </font>
    <font>
      <b/>
      <sz val="10"/>
      <color rgb="FF000000"/>
      <name val="Arial"/>
      <family val="2"/>
    </font>
    <font>
      <sz val="10"/>
      <name val="Arial"/>
      <family val="2"/>
    </font>
    <font>
      <b/>
      <sz val="10"/>
      <color rgb="FF000000"/>
      <name val="Arial"/>
      <family val="2"/>
    </font>
    <font>
      <b/>
      <sz val="10"/>
      <color rgb="FF000000"/>
      <name val="Aptos Narrow"/>
      <family val="2"/>
    </font>
    <font>
      <sz val="10"/>
      <color theme="1"/>
      <name val="Aptos Narrow"/>
      <family val="2"/>
    </font>
    <font>
      <sz val="10"/>
      <color rgb="FF000000"/>
      <name val="Aptos Narrow"/>
      <family val="2"/>
    </font>
    <font>
      <b/>
      <sz val="10"/>
      <color theme="1"/>
      <name val="Aptos Narrow"/>
      <family val="2"/>
    </font>
    <font>
      <b/>
      <sz val="14"/>
      <color theme="0"/>
      <name val="Segoe UI"/>
      <family val="2"/>
      <charset val="204"/>
    </font>
    <font>
      <b/>
      <sz val="12"/>
      <name val="Segoe UI"/>
      <family val="2"/>
      <charset val="204"/>
    </font>
    <font>
      <sz val="9"/>
      <name val="Segoe UI"/>
      <family val="2"/>
      <charset val="204"/>
    </font>
    <font>
      <b/>
      <sz val="9"/>
      <name val="Segoe UI"/>
      <family val="2"/>
      <charset val="204"/>
    </font>
    <font>
      <sz val="9"/>
      <name val="Segoe UI"/>
      <family val="2"/>
    </font>
    <font>
      <sz val="8"/>
      <name val="Segoe UI"/>
      <family val="2"/>
      <charset val="204"/>
    </font>
    <font>
      <b/>
      <sz val="8"/>
      <name val="Segoe UI"/>
      <family val="2"/>
      <charset val="204"/>
    </font>
    <font>
      <b/>
      <sz val="11"/>
      <color theme="1"/>
      <name val="Calibri"/>
      <family val="2"/>
      <scheme val="minor"/>
    </font>
    <font>
      <b/>
      <sz val="9"/>
      <name val="Aptos Narrow"/>
      <family val="2"/>
    </font>
    <font>
      <b/>
      <sz val="9"/>
      <color theme="1"/>
      <name val="Aptos Narrow"/>
      <family val="2"/>
    </font>
    <font>
      <sz val="9"/>
      <color theme="1"/>
      <name val="Aptos Narrow"/>
      <family val="2"/>
    </font>
    <font>
      <sz val="9"/>
      <color rgb="FF000000"/>
      <name val="Aptos Narrow"/>
      <family val="2"/>
    </font>
  </fonts>
  <fills count="8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B6004B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5">
    <xf numFmtId="0" fontId="0" fillId="0" borderId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</cellStyleXfs>
  <cellXfs count="125">
    <xf numFmtId="0" fontId="0" fillId="0" borderId="0" xfId="0"/>
    <xf numFmtId="0" fontId="3" fillId="0" borderId="0" xfId="0" applyFont="1"/>
    <xf numFmtId="0" fontId="4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2" fillId="0" borderId="0" xfId="0" applyFont="1" applyAlignment="1">
      <alignment horizontal="justify" vertical="center" wrapText="1"/>
    </xf>
    <xf numFmtId="0" fontId="2" fillId="0" borderId="0" xfId="0" applyFont="1" applyAlignment="1">
      <alignment horizontal="center" vertical="center" wrapText="1"/>
    </xf>
    <xf numFmtId="42" fontId="2" fillId="0" borderId="0" xfId="1" applyFont="1" applyBorder="1" applyAlignment="1">
      <alignment horizontal="right" vertical="center" wrapText="1"/>
    </xf>
    <xf numFmtId="42" fontId="3" fillId="0" borderId="0" xfId="1" applyFont="1" applyBorder="1" applyAlignment="1">
      <alignment horizontal="right" vertical="center"/>
    </xf>
    <xf numFmtId="0" fontId="3" fillId="0" borderId="1" xfId="0" applyFont="1" applyBorder="1" applyAlignment="1">
      <alignment horizontal="center"/>
    </xf>
    <xf numFmtId="164" fontId="3" fillId="0" borderId="1" xfId="0" applyNumberFormat="1" applyFont="1" applyBorder="1"/>
    <xf numFmtId="164" fontId="3" fillId="0" borderId="1" xfId="0" applyNumberFormat="1" applyFont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justify" vertical="center" wrapText="1"/>
    </xf>
    <xf numFmtId="0" fontId="9" fillId="0" borderId="1" xfId="0" applyFont="1" applyBorder="1" applyAlignment="1">
      <alignment horizontal="center" vertical="center" wrapText="1"/>
    </xf>
    <xf numFmtId="164" fontId="9" fillId="0" borderId="1" xfId="0" applyNumberFormat="1" applyFont="1" applyBorder="1" applyAlignment="1">
      <alignment horizontal="center" vertical="center" wrapText="1"/>
    </xf>
    <xf numFmtId="164" fontId="9" fillId="0" borderId="1" xfId="1" applyNumberFormat="1" applyFont="1" applyBorder="1" applyAlignment="1">
      <alignment horizontal="right" vertical="center" wrapText="1"/>
    </xf>
    <xf numFmtId="164" fontId="8" fillId="0" borderId="1" xfId="1" applyNumberFormat="1" applyFont="1" applyBorder="1" applyAlignment="1">
      <alignment horizontal="center" vertical="center"/>
    </xf>
    <xf numFmtId="164" fontId="8" fillId="0" borderId="1" xfId="0" applyNumberFormat="1" applyFont="1" applyBorder="1" applyAlignment="1">
      <alignment horizontal="center" vertical="center"/>
    </xf>
    <xf numFmtId="164" fontId="8" fillId="0" borderId="1" xfId="0" applyNumberFormat="1" applyFont="1" applyBorder="1"/>
    <xf numFmtId="0" fontId="8" fillId="0" borderId="1" xfId="0" applyFont="1" applyBorder="1"/>
    <xf numFmtId="0" fontId="7" fillId="3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/>
    </xf>
    <xf numFmtId="0" fontId="10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164" fontId="10" fillId="0" borderId="1" xfId="0" applyNumberFormat="1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9" fillId="0" borderId="0" xfId="0" applyFont="1" applyAlignment="1">
      <alignment horizontal="justify" vertical="center" wrapText="1"/>
    </xf>
    <xf numFmtId="0" fontId="9" fillId="0" borderId="0" xfId="0" applyFont="1" applyAlignment="1">
      <alignment horizontal="center" vertical="center" wrapText="1"/>
    </xf>
    <xf numFmtId="164" fontId="9" fillId="0" borderId="0" xfId="0" applyNumberFormat="1" applyFont="1" applyAlignment="1">
      <alignment horizontal="center" vertical="center" wrapText="1"/>
    </xf>
    <xf numFmtId="164" fontId="9" fillId="0" borderId="0" xfId="1" applyNumberFormat="1" applyFont="1" applyBorder="1" applyAlignment="1">
      <alignment horizontal="right" vertical="center" wrapText="1"/>
    </xf>
    <xf numFmtId="164" fontId="8" fillId="0" borderId="0" xfId="1" applyNumberFormat="1" applyFont="1" applyBorder="1" applyAlignment="1">
      <alignment horizontal="center" vertical="center"/>
    </xf>
    <xf numFmtId="164" fontId="8" fillId="0" borderId="0" xfId="0" applyNumberFormat="1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center"/>
    </xf>
    <xf numFmtId="164" fontId="10" fillId="0" borderId="1" xfId="0" applyNumberFormat="1" applyFont="1" applyBorder="1" applyAlignment="1">
      <alignment horizontal="center" vertical="center"/>
    </xf>
    <xf numFmtId="0" fontId="13" fillId="3" borderId="0" xfId="0" applyFont="1" applyFill="1"/>
    <xf numFmtId="0" fontId="14" fillId="6" borderId="9" xfId="0" applyFont="1" applyFill="1" applyBorder="1"/>
    <xf numFmtId="0" fontId="14" fillId="6" borderId="0" xfId="0" applyFont="1" applyFill="1"/>
    <xf numFmtId="0" fontId="14" fillId="6" borderId="10" xfId="0" applyFont="1" applyFill="1" applyBorder="1"/>
    <xf numFmtId="0" fontId="14" fillId="3" borderId="2" xfId="0" applyFont="1" applyFill="1" applyBorder="1" applyAlignment="1">
      <alignment horizontal="center" vertical="center"/>
    </xf>
    <xf numFmtId="0" fontId="14" fillId="3" borderId="4" xfId="0" applyFont="1" applyFill="1" applyBorder="1" applyAlignment="1">
      <alignment vertical="center"/>
    </xf>
    <xf numFmtId="0" fontId="13" fillId="3" borderId="4" xfId="0" applyFont="1" applyFill="1" applyBorder="1"/>
    <xf numFmtId="0" fontId="13" fillId="3" borderId="5" xfId="0" applyFont="1" applyFill="1" applyBorder="1"/>
    <xf numFmtId="0" fontId="14" fillId="3" borderId="6" xfId="0" applyFont="1" applyFill="1" applyBorder="1" applyAlignment="1">
      <alignment horizontal="right" vertical="center"/>
    </xf>
    <xf numFmtId="0" fontId="14" fillId="0" borderId="11" xfId="0" applyFont="1" applyBorder="1" applyAlignment="1">
      <alignment horizontal="center"/>
    </xf>
    <xf numFmtId="0" fontId="14" fillId="0" borderId="10" xfId="0" applyFont="1" applyBorder="1" applyAlignment="1">
      <alignment horizontal="center"/>
    </xf>
    <xf numFmtId="0" fontId="14" fillId="0" borderId="4" xfId="0" applyFont="1" applyBorder="1" applyAlignment="1">
      <alignment horizontal="center"/>
    </xf>
    <xf numFmtId="0" fontId="14" fillId="0" borderId="5" xfId="0" applyFont="1" applyBorder="1" applyAlignment="1">
      <alignment horizontal="center"/>
    </xf>
    <xf numFmtId="0" fontId="14" fillId="0" borderId="3" xfId="0" applyFont="1" applyBorder="1" applyAlignment="1">
      <alignment horizontal="center"/>
    </xf>
    <xf numFmtId="165" fontId="13" fillId="0" borderId="7" xfId="0" applyNumberFormat="1" applyFont="1" applyBorder="1" applyAlignment="1">
      <alignment horizontal="left" indent="1"/>
    </xf>
    <xf numFmtId="2" fontId="13" fillId="0" borderId="12" xfId="4" applyNumberFormat="1" applyFont="1" applyFill="1" applyBorder="1" applyAlignment="1">
      <alignment horizontal="center"/>
    </xf>
    <xf numFmtId="2" fontId="13" fillId="0" borderId="5" xfId="4" applyNumberFormat="1" applyFont="1" applyFill="1" applyBorder="1" applyAlignment="1">
      <alignment horizontal="center"/>
    </xf>
    <xf numFmtId="2" fontId="13" fillId="0" borderId="5" xfId="4" quotePrefix="1" applyNumberFormat="1" applyFont="1" applyFill="1" applyBorder="1" applyAlignment="1">
      <alignment horizontal="center"/>
    </xf>
    <xf numFmtId="0" fontId="13" fillId="0" borderId="5" xfId="4" quotePrefix="1" applyNumberFormat="1" applyFont="1" applyFill="1" applyBorder="1" applyAlignment="1">
      <alignment horizontal="center"/>
    </xf>
    <xf numFmtId="0" fontId="15" fillId="0" borderId="6" xfId="4" quotePrefix="1" applyNumberFormat="1" applyFont="1" applyFill="1" applyBorder="1" applyAlignment="1">
      <alignment horizontal="center"/>
    </xf>
    <xf numFmtId="165" fontId="13" fillId="5" borderId="7" xfId="0" applyNumberFormat="1" applyFont="1" applyFill="1" applyBorder="1" applyAlignment="1">
      <alignment horizontal="left" indent="1"/>
    </xf>
    <xf numFmtId="2" fontId="13" fillId="5" borderId="9" xfId="4" applyNumberFormat="1" applyFont="1" applyFill="1" applyBorder="1" applyAlignment="1">
      <alignment horizontal="center"/>
    </xf>
    <xf numFmtId="2" fontId="13" fillId="5" borderId="0" xfId="4" applyNumberFormat="1" applyFont="1" applyFill="1" applyBorder="1" applyAlignment="1">
      <alignment horizontal="center"/>
    </xf>
    <xf numFmtId="4" fontId="13" fillId="5" borderId="0" xfId="4" applyNumberFormat="1" applyFont="1" applyFill="1" applyBorder="1" applyAlignment="1">
      <alignment horizontal="center"/>
    </xf>
    <xf numFmtId="4" fontId="13" fillId="5" borderId="13" xfId="4" applyNumberFormat="1" applyFont="1" applyFill="1" applyBorder="1" applyAlignment="1">
      <alignment horizontal="center"/>
    </xf>
    <xf numFmtId="2" fontId="13" fillId="0" borderId="9" xfId="4" applyNumberFormat="1" applyFont="1" applyFill="1" applyBorder="1" applyAlignment="1">
      <alignment horizontal="center"/>
    </xf>
    <xf numFmtId="2" fontId="13" fillId="0" borderId="0" xfId="4" applyNumberFormat="1" applyFont="1" applyFill="1" applyBorder="1" applyAlignment="1">
      <alignment horizontal="center"/>
    </xf>
    <xf numFmtId="0" fontId="15" fillId="0" borderId="13" xfId="4" quotePrefix="1" applyNumberFormat="1" applyFont="1" applyFill="1" applyBorder="1" applyAlignment="1">
      <alignment horizontal="center"/>
    </xf>
    <xf numFmtId="2" fontId="13" fillId="5" borderId="13" xfId="4" applyNumberFormat="1" applyFont="1" applyFill="1" applyBorder="1" applyAlignment="1">
      <alignment horizontal="center"/>
    </xf>
    <xf numFmtId="2" fontId="15" fillId="0" borderId="13" xfId="4" applyNumberFormat="1" applyFont="1" applyFill="1" applyBorder="1" applyAlignment="1">
      <alignment horizontal="center"/>
    </xf>
    <xf numFmtId="2" fontId="15" fillId="5" borderId="13" xfId="4" applyNumberFormat="1" applyFont="1" applyFill="1" applyBorder="1" applyAlignment="1">
      <alignment horizontal="center"/>
    </xf>
    <xf numFmtId="2" fontId="13" fillId="0" borderId="13" xfId="4" applyNumberFormat="1" applyFont="1" applyFill="1" applyBorder="1" applyAlignment="1">
      <alignment horizontal="center"/>
    </xf>
    <xf numFmtId="165" fontId="13" fillId="5" borderId="8" xfId="0" applyNumberFormat="1" applyFont="1" applyFill="1" applyBorder="1" applyAlignment="1">
      <alignment horizontal="left" indent="1"/>
    </xf>
    <xf numFmtId="2" fontId="13" fillId="5" borderId="11" xfId="4" applyNumberFormat="1" applyFont="1" applyFill="1" applyBorder="1" applyAlignment="1">
      <alignment horizontal="center"/>
    </xf>
    <xf numFmtId="2" fontId="13" fillId="5" borderId="10" xfId="4" applyNumberFormat="1" applyFont="1" applyFill="1" applyBorder="1" applyAlignment="1">
      <alignment horizontal="center"/>
    </xf>
    <xf numFmtId="2" fontId="15" fillId="5" borderId="10" xfId="4" applyNumberFormat="1" applyFont="1" applyFill="1" applyBorder="1" applyAlignment="1">
      <alignment horizontal="center"/>
    </xf>
    <xf numFmtId="2" fontId="13" fillId="5" borderId="14" xfId="4" applyNumberFormat="1" applyFont="1" applyFill="1" applyBorder="1" applyAlignment="1">
      <alignment horizontal="center"/>
    </xf>
    <xf numFmtId="0" fontId="16" fillId="3" borderId="5" xfId="0" applyFont="1" applyFill="1" applyBorder="1" applyAlignment="1">
      <alignment vertical="center"/>
    </xf>
    <xf numFmtId="0" fontId="13" fillId="3" borderId="5" xfId="0" applyFont="1" applyFill="1" applyBorder="1" applyAlignment="1">
      <alignment vertical="center"/>
    </xf>
    <xf numFmtId="0" fontId="13" fillId="3" borderId="6" xfId="0" applyFont="1" applyFill="1" applyBorder="1" applyAlignment="1">
      <alignment vertical="center"/>
    </xf>
    <xf numFmtId="0" fontId="16" fillId="3" borderId="0" xfId="0" applyFont="1" applyFill="1" applyAlignment="1">
      <alignment vertical="center" wrapText="1"/>
    </xf>
    <xf numFmtId="0" fontId="13" fillId="3" borderId="0" xfId="0" applyFont="1" applyFill="1" applyAlignment="1">
      <alignment vertical="center"/>
    </xf>
    <xf numFmtId="0" fontId="13" fillId="3" borderId="13" xfId="0" applyFont="1" applyFill="1" applyBorder="1" applyAlignment="1">
      <alignment vertical="center"/>
    </xf>
    <xf numFmtId="3" fontId="17" fillId="3" borderId="11" xfId="0" applyNumberFormat="1" applyFont="1" applyFill="1" applyBorder="1" applyAlignment="1">
      <alignment vertical="center"/>
    </xf>
    <xf numFmtId="3" fontId="17" fillId="3" borderId="10" xfId="0" applyNumberFormat="1" applyFont="1" applyFill="1" applyBorder="1" applyAlignment="1">
      <alignment vertical="center"/>
    </xf>
    <xf numFmtId="3" fontId="17" fillId="3" borderId="10" xfId="0" applyNumberFormat="1" applyFont="1" applyFill="1" applyBorder="1" applyAlignment="1">
      <alignment horizontal="left" vertical="center"/>
    </xf>
    <xf numFmtId="0" fontId="13" fillId="3" borderId="10" xfId="0" applyFont="1" applyFill="1" applyBorder="1" applyAlignment="1">
      <alignment vertical="center"/>
    </xf>
    <xf numFmtId="0" fontId="13" fillId="3" borderId="14" xfId="0" applyFont="1" applyFill="1" applyBorder="1" applyAlignment="1">
      <alignment vertical="center"/>
    </xf>
    <xf numFmtId="0" fontId="7" fillId="0" borderId="1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1" fillId="4" borderId="0" xfId="0" applyFont="1" applyFill="1" applyAlignment="1">
      <alignment horizontal="center" vertical="center"/>
    </xf>
    <xf numFmtId="0" fontId="12" fillId="5" borderId="9" xfId="0" applyFont="1" applyFill="1" applyBorder="1" applyAlignment="1">
      <alignment horizontal="center" vertical="center" wrapText="1"/>
    </xf>
    <xf numFmtId="0" fontId="12" fillId="5" borderId="0" xfId="0" applyFont="1" applyFill="1" applyAlignment="1">
      <alignment horizontal="center" vertical="center" wrapText="1"/>
    </xf>
    <xf numFmtId="0" fontId="16" fillId="3" borderId="12" xfId="0" applyFont="1" applyFill="1" applyBorder="1" applyAlignment="1">
      <alignment horizontal="left" vertical="center"/>
    </xf>
    <xf numFmtId="0" fontId="16" fillId="3" borderId="5" xfId="0" applyFont="1" applyFill="1" applyBorder="1" applyAlignment="1">
      <alignment horizontal="left" vertical="center"/>
    </xf>
    <xf numFmtId="0" fontId="16" fillId="3" borderId="9" xfId="0" applyFont="1" applyFill="1" applyBorder="1" applyAlignment="1">
      <alignment horizontal="left" vertical="center" wrapText="1"/>
    </xf>
    <xf numFmtId="0" fontId="16" fillId="3" borderId="0" xfId="0" applyFont="1" applyFill="1" applyAlignment="1">
      <alignment horizontal="left" vertical="center" wrapText="1"/>
    </xf>
    <xf numFmtId="0" fontId="20" fillId="0" borderId="1" xfId="0" applyFont="1" applyBorder="1" applyAlignment="1">
      <alignment horizontal="center" vertical="center"/>
    </xf>
    <xf numFmtId="0" fontId="19" fillId="0" borderId="1" xfId="0" applyFont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 wrapText="1"/>
    </xf>
    <xf numFmtId="0" fontId="21" fillId="0" borderId="15" xfId="0" applyFont="1" applyBorder="1" applyAlignment="1">
      <alignment horizontal="center" vertical="center"/>
    </xf>
    <xf numFmtId="166" fontId="21" fillId="0" borderId="1" xfId="0" applyNumberFormat="1" applyFont="1" applyBorder="1" applyAlignment="1">
      <alignment horizontal="center" vertical="center"/>
    </xf>
    <xf numFmtId="0" fontId="21" fillId="0" borderId="1" xfId="0" applyFont="1" applyBorder="1" applyAlignment="1">
      <alignment horizontal="center" vertical="center"/>
    </xf>
    <xf numFmtId="0" fontId="21" fillId="0" borderId="7" xfId="0" applyFont="1" applyBorder="1" applyAlignment="1">
      <alignment horizontal="center" vertical="center"/>
    </xf>
    <xf numFmtId="0" fontId="21" fillId="0" borderId="8" xfId="0" applyFont="1" applyBorder="1" applyAlignment="1">
      <alignment horizontal="center" vertical="center"/>
    </xf>
    <xf numFmtId="0" fontId="19" fillId="0" borderId="1" xfId="0" applyFont="1" applyBorder="1" applyAlignment="1">
      <alignment horizontal="center" vertical="center"/>
    </xf>
    <xf numFmtId="0" fontId="22" fillId="0" borderId="1" xfId="0" applyFont="1" applyBorder="1" applyAlignment="1">
      <alignment horizontal="justify" vertical="center" wrapText="1"/>
    </xf>
    <xf numFmtId="0" fontId="21" fillId="0" borderId="1" xfId="0" applyFont="1" applyBorder="1"/>
    <xf numFmtId="0" fontId="22" fillId="7" borderId="1" xfId="0" applyFont="1" applyFill="1" applyBorder="1" applyAlignment="1">
      <alignment horizontal="justify" vertical="center" wrapText="1"/>
    </xf>
    <xf numFmtId="0" fontId="22" fillId="3" borderId="1" xfId="0" applyFont="1" applyFill="1" applyBorder="1" applyAlignment="1">
      <alignment horizontal="justify" vertical="center" wrapText="1"/>
    </xf>
    <xf numFmtId="0" fontId="0" fillId="3" borderId="0" xfId="0" applyFill="1"/>
    <xf numFmtId="164" fontId="21" fillId="0" borderId="1" xfId="0" applyNumberFormat="1" applyFont="1" applyBorder="1" applyAlignment="1">
      <alignment horizontal="center" vertical="center"/>
    </xf>
    <xf numFmtId="164" fontId="21" fillId="3" borderId="1" xfId="0" applyNumberFormat="1" applyFont="1" applyFill="1" applyBorder="1" applyAlignment="1">
      <alignment horizontal="center" vertical="center"/>
    </xf>
    <xf numFmtId="164" fontId="21" fillId="7" borderId="1" xfId="0" applyNumberFormat="1" applyFont="1" applyFill="1" applyBorder="1" applyAlignment="1">
      <alignment horizontal="center" vertical="center"/>
    </xf>
    <xf numFmtId="178" fontId="21" fillId="0" borderId="1" xfId="0" applyNumberFormat="1" applyFont="1" applyBorder="1" applyAlignment="1">
      <alignment horizontal="center" vertical="center"/>
    </xf>
    <xf numFmtId="178" fontId="21" fillId="3" borderId="1" xfId="0" applyNumberFormat="1" applyFont="1" applyFill="1" applyBorder="1" applyAlignment="1">
      <alignment horizontal="center" vertical="center"/>
    </xf>
    <xf numFmtId="178" fontId="21" fillId="7" borderId="1" xfId="0" applyNumberFormat="1" applyFont="1" applyFill="1" applyBorder="1" applyAlignment="1">
      <alignment horizontal="center" vertical="center"/>
    </xf>
    <xf numFmtId="164" fontId="8" fillId="0" borderId="1" xfId="0" applyNumberFormat="1" applyFont="1" applyBorder="1" applyAlignment="1">
      <alignment horizontal="center"/>
    </xf>
    <xf numFmtId="0" fontId="10" fillId="0" borderId="1" xfId="0" applyFont="1" applyBorder="1" applyAlignment="1">
      <alignment horizontal="center"/>
    </xf>
    <xf numFmtId="164" fontId="10" fillId="0" borderId="1" xfId="0" applyNumberFormat="1" applyFont="1" applyBorder="1" applyAlignment="1">
      <alignment horizontal="center"/>
    </xf>
    <xf numFmtId="164" fontId="8" fillId="7" borderId="1" xfId="1" applyNumberFormat="1" applyFont="1" applyFill="1" applyBorder="1" applyAlignment="1">
      <alignment horizontal="center" vertical="center"/>
    </xf>
    <xf numFmtId="164" fontId="3" fillId="7" borderId="1" xfId="0" applyNumberFormat="1" applyFont="1" applyFill="1" applyBorder="1" applyAlignment="1">
      <alignment horizontal="center" vertical="center"/>
    </xf>
    <xf numFmtId="164" fontId="0" fillId="0" borderId="0" xfId="0" applyNumberFormat="1"/>
    <xf numFmtId="164" fontId="18" fillId="0" borderId="0" xfId="0" applyNumberFormat="1" applyFont="1"/>
    <xf numFmtId="0" fontId="0" fillId="0" borderId="1" xfId="0" applyBorder="1" applyAlignment="1">
      <alignment horizontal="center" vertical="center"/>
    </xf>
    <xf numFmtId="2" fontId="8" fillId="0" borderId="0" xfId="0" applyNumberFormat="1" applyFont="1" applyAlignment="1">
      <alignment horizontal="center" vertical="center"/>
    </xf>
    <xf numFmtId="164" fontId="0" fillId="0" borderId="1" xfId="0" applyNumberFormat="1" applyBorder="1" applyAlignment="1">
      <alignment horizontal="center" vertical="center"/>
    </xf>
  </cellXfs>
  <cellStyles count="5">
    <cellStyle name="Millares 2" xfId="2" xr:uid="{04254B77-443F-460D-9FBA-3EED365A5E84}"/>
    <cellStyle name="Moneda [0]" xfId="1" builtinId="7"/>
    <cellStyle name="Normal" xfId="0" builtinId="0"/>
    <cellStyle name="Normal 2 2" xfId="3" xr:uid="{727C332E-1575-42BD-AAA5-019B36AA2DC9}"/>
    <cellStyle name="Porcentaje 2" xfId="4" xr:uid="{BDF43358-0AC5-460F-AA43-DF9F28A0CC2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CO"/>
              <a:t>COMPARATIVO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view3D>
      <c:rotX val="15"/>
      <c:rotY val="20"/>
      <c:depthPercent val="100"/>
      <c:rAngAx val="1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bar3DChart>
        <c:barDir val="col"/>
        <c:grouping val="clustered"/>
        <c:varyColors val="0"/>
        <c:ser>
          <c:idx val="0"/>
          <c:order val="0"/>
          <c:tx>
            <c:strRef>
              <c:f>'COMPARATIVO MTO'!$B$3</c:f>
              <c:strCache>
                <c:ptCount val="1"/>
                <c:pt idx="0">
                  <c:v>ESTUDIO 1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  <a:sp3d/>
          </c:spPr>
          <c:invertIfNegative val="0"/>
          <c:val>
            <c:numRef>
              <c:f>'COMPARATIVO MTO'!$B$4</c:f>
              <c:numCache>
                <c:formatCode>"$"\ #,##0</c:formatCode>
                <c:ptCount val="1"/>
                <c:pt idx="0">
                  <c:v>28772331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4BA-443E-9D6D-C24232566B9A}"/>
            </c:ext>
          </c:extLst>
        </c:ser>
        <c:ser>
          <c:idx val="1"/>
          <c:order val="1"/>
          <c:tx>
            <c:strRef>
              <c:f>'COMPARATIVO MTO'!$C$3</c:f>
              <c:strCache>
                <c:ptCount val="1"/>
                <c:pt idx="0">
                  <c:v>ESTUDIO 2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  <a:sp3d/>
          </c:spPr>
          <c:invertIfNegative val="0"/>
          <c:val>
            <c:numRef>
              <c:f>'COMPARATIVO MTO'!$C$4</c:f>
              <c:numCache>
                <c:formatCode>"$"\ #,##0</c:formatCode>
                <c:ptCount val="1"/>
                <c:pt idx="0">
                  <c:v>27428144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94BA-443E-9D6D-C24232566B9A}"/>
            </c:ext>
          </c:extLst>
        </c:ser>
        <c:ser>
          <c:idx val="2"/>
          <c:order val="2"/>
          <c:tx>
            <c:strRef>
              <c:f>'COMPARATIVO MTO'!$D$3</c:f>
              <c:strCache>
                <c:ptCount val="1"/>
                <c:pt idx="0">
                  <c:v>INDEXACION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  <a:sp3d/>
          </c:spPr>
          <c:invertIfNegative val="0"/>
          <c:val>
            <c:numRef>
              <c:f>'COMPARATIVO MTO'!$D$4</c:f>
              <c:numCache>
                <c:formatCode>"$"\ #,##0</c:formatCode>
                <c:ptCount val="1"/>
                <c:pt idx="0">
                  <c:v>12790148.600000001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94BA-443E-9D6D-C24232566B9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1188547760"/>
        <c:axId val="1188548240"/>
        <c:axId val="0"/>
      </c:bar3DChart>
      <c:catAx>
        <c:axId val="118854776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188548240"/>
        <c:crosses val="autoZero"/>
        <c:auto val="1"/>
        <c:lblAlgn val="ctr"/>
        <c:lblOffset val="100"/>
        <c:noMultiLvlLbl val="0"/>
      </c:catAx>
      <c:valAx>
        <c:axId val="118854824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&quot;$&quot;\ #,##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18854776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8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304800</xdr:colOff>
      <xdr:row>4</xdr:row>
      <xdr:rowOff>33337</xdr:rowOff>
    </xdr:from>
    <xdr:to>
      <xdr:col>10</xdr:col>
      <xdr:colOff>304800</xdr:colOff>
      <xdr:row>18</xdr:row>
      <xdr:rowOff>109537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34FE938E-76AB-8704-C619-275379F4CA7C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CFF212-BFC8-4797-9929-D7D357FC50A6}">
  <dimension ref="B5:R41"/>
  <sheetViews>
    <sheetView topLeftCell="F1" zoomScale="90" zoomScaleNormal="90" workbookViewId="0">
      <selection activeCell="M17" sqref="M17"/>
    </sheetView>
  </sheetViews>
  <sheetFormatPr baseColWidth="10" defaultColWidth="11.42578125" defaultRowHeight="12.75" x14ac:dyDescent="0.2"/>
  <cols>
    <col min="1" max="3" width="11.42578125" style="1"/>
    <col min="4" max="4" width="74" style="1" customWidth="1"/>
    <col min="5" max="5" width="11.5703125" style="1" customWidth="1"/>
    <col min="6" max="6" width="18.42578125" style="1" customWidth="1"/>
    <col min="7" max="7" width="17.5703125" style="1" customWidth="1"/>
    <col min="8" max="8" width="18.140625" style="1" customWidth="1"/>
    <col min="9" max="9" width="15" style="1" customWidth="1"/>
    <col min="10" max="10" width="14.5703125" style="1" customWidth="1"/>
    <col min="11" max="11" width="14.42578125" style="1" customWidth="1"/>
    <col min="12" max="12" width="15.140625" style="1" customWidth="1"/>
    <col min="13" max="13" width="14.85546875" style="1" customWidth="1"/>
    <col min="14" max="14" width="13" style="1" customWidth="1"/>
    <col min="15" max="15" width="15.140625" style="1" customWidth="1"/>
    <col min="16" max="16" width="14.28515625" style="1" customWidth="1"/>
    <col min="17" max="17" width="14.140625" style="1" customWidth="1"/>
    <col min="18" max="18" width="15.7109375" style="1" customWidth="1"/>
    <col min="19" max="16384" width="11.42578125" style="1"/>
  </cols>
  <sheetData>
    <row r="5" spans="2:18" ht="40.5" x14ac:dyDescent="0.2">
      <c r="B5" s="11" t="s">
        <v>0</v>
      </c>
      <c r="C5" s="11" t="s">
        <v>37</v>
      </c>
      <c r="D5" s="11" t="s">
        <v>2</v>
      </c>
      <c r="E5" s="11" t="s">
        <v>3</v>
      </c>
      <c r="F5" s="11" t="s">
        <v>39</v>
      </c>
      <c r="G5" s="11" t="s">
        <v>40</v>
      </c>
      <c r="H5" s="11" t="s">
        <v>38</v>
      </c>
      <c r="I5" s="24" t="s">
        <v>41</v>
      </c>
      <c r="J5" s="24" t="s">
        <v>42</v>
      </c>
      <c r="K5" s="24" t="s">
        <v>43</v>
      </c>
      <c r="L5" s="24" t="s">
        <v>44</v>
      </c>
      <c r="M5" s="22" t="s">
        <v>39</v>
      </c>
      <c r="N5" s="22" t="s">
        <v>40</v>
      </c>
      <c r="O5" s="22" t="s">
        <v>38</v>
      </c>
      <c r="P5" s="25" t="s">
        <v>45</v>
      </c>
      <c r="Q5" s="26" t="s">
        <v>46</v>
      </c>
      <c r="R5" s="26" t="s">
        <v>47</v>
      </c>
    </row>
    <row r="6" spans="2:18" ht="13.5" x14ac:dyDescent="0.2">
      <c r="B6" s="13">
        <v>1</v>
      </c>
      <c r="C6" s="85">
        <v>5.15</v>
      </c>
      <c r="D6" s="14" t="s">
        <v>27</v>
      </c>
      <c r="E6" s="15" t="s">
        <v>4</v>
      </c>
      <c r="F6" s="16">
        <v>654500</v>
      </c>
      <c r="G6" s="17">
        <v>711620</v>
      </c>
      <c r="H6" s="18">
        <v>1648150</v>
      </c>
      <c r="I6" s="19">
        <f>MEDIAN(F6,G6,H6)</f>
        <v>711620</v>
      </c>
      <c r="J6" s="12">
        <f>_xlfn.STDEV.P(F6,G6,H6)</f>
        <v>455545.02860736928</v>
      </c>
      <c r="K6" s="19">
        <f>I6-J6</f>
        <v>256074.97139263072</v>
      </c>
      <c r="L6" s="19">
        <f>I6+J6</f>
        <v>1167165.0286073694</v>
      </c>
      <c r="M6" s="19">
        <f>IF(AND(F6&gt;=(K6),F6&lt;=(L6)),F6,0)</f>
        <v>654500</v>
      </c>
      <c r="N6" s="19">
        <f>IF(AND(G6&gt;=(K6),G6&lt;=(L6)),G6,0)</f>
        <v>711620</v>
      </c>
      <c r="O6" s="19">
        <f>IF(AND(H6&gt;=(K6),H6&lt;=(L6)),H6,0)</f>
        <v>0</v>
      </c>
      <c r="P6" s="12">
        <f>COUNTIF(M6:O6,"&gt;0")</f>
        <v>2</v>
      </c>
      <c r="Q6" s="19">
        <f>ROUND(SUM(M6:O6)/P6,0)</f>
        <v>683060</v>
      </c>
      <c r="R6" s="19">
        <f t="shared" ref="R6:R14" si="0">ROUND((Q6*5.15),0)</f>
        <v>3517759</v>
      </c>
    </row>
    <row r="7" spans="2:18" ht="13.5" x14ac:dyDescent="0.2">
      <c r="B7" s="13">
        <v>2</v>
      </c>
      <c r="C7" s="85"/>
      <c r="D7" s="14" t="s">
        <v>28</v>
      </c>
      <c r="E7" s="15" t="s">
        <v>4</v>
      </c>
      <c r="F7" s="16">
        <v>773500</v>
      </c>
      <c r="G7" s="17">
        <v>711620</v>
      </c>
      <c r="H7" s="18">
        <v>1648150</v>
      </c>
      <c r="I7" s="19">
        <f t="shared" ref="I7:I15" si="1">MEDIAN(F7,G7,H7)</f>
        <v>773500</v>
      </c>
      <c r="J7" s="12">
        <f t="shared" ref="J7:J15" si="2">_xlfn.STDEV.P(F7,G7,H7)</f>
        <v>427646.03714858496</v>
      </c>
      <c r="K7" s="19">
        <f t="shared" ref="K7:K15" si="3">I7-J7</f>
        <v>345853.96285141504</v>
      </c>
      <c r="L7" s="19">
        <f t="shared" ref="L7:L15" si="4">I7+J7</f>
        <v>1201146.0371485851</v>
      </c>
      <c r="M7" s="19">
        <f t="shared" ref="M7:M15" si="5">IF(AND(F7&gt;=(K7),F7&lt;=(L7)),F7,0)</f>
        <v>773500</v>
      </c>
      <c r="N7" s="19">
        <f t="shared" ref="N7:N15" si="6">IF(AND(G7&gt;=(K7),G7&lt;=(L7)),G7,0)</f>
        <v>711620</v>
      </c>
      <c r="O7" s="19">
        <f t="shared" ref="O7:O15" si="7">IF(AND(H7&gt;=(K7),H7&lt;=(L7)),H7,0)</f>
        <v>0</v>
      </c>
      <c r="P7" s="12">
        <f t="shared" ref="P7:P15" si="8">COUNTIF(M7:O7,"&gt;0")</f>
        <v>2</v>
      </c>
      <c r="Q7" s="19">
        <f t="shared" ref="Q7:Q15" si="9">ROUND(SUM(M7:O7)/P7,0)</f>
        <v>742560</v>
      </c>
      <c r="R7" s="19">
        <f t="shared" si="0"/>
        <v>3824184</v>
      </c>
    </row>
    <row r="8" spans="2:18" ht="13.5" x14ac:dyDescent="0.2">
      <c r="B8" s="13">
        <v>3</v>
      </c>
      <c r="C8" s="85"/>
      <c r="D8" s="14" t="s">
        <v>29</v>
      </c>
      <c r="E8" s="15" t="s">
        <v>4</v>
      </c>
      <c r="F8" s="16">
        <v>380800</v>
      </c>
      <c r="G8" s="17">
        <v>491740</v>
      </c>
      <c r="H8" s="18">
        <v>727090</v>
      </c>
      <c r="I8" s="19">
        <f t="shared" si="1"/>
        <v>491740</v>
      </c>
      <c r="J8" s="12">
        <f t="shared" si="2"/>
        <v>144381.46626212104</v>
      </c>
      <c r="K8" s="19">
        <f t="shared" si="3"/>
        <v>347358.53373787896</v>
      </c>
      <c r="L8" s="19">
        <f t="shared" si="4"/>
        <v>636121.46626212099</v>
      </c>
      <c r="M8" s="19">
        <f t="shared" si="5"/>
        <v>380800</v>
      </c>
      <c r="N8" s="19">
        <f t="shared" si="6"/>
        <v>491740</v>
      </c>
      <c r="O8" s="19">
        <f t="shared" si="7"/>
        <v>0</v>
      </c>
      <c r="P8" s="12">
        <f t="shared" si="8"/>
        <v>2</v>
      </c>
      <c r="Q8" s="19">
        <f t="shared" si="9"/>
        <v>436270</v>
      </c>
      <c r="R8" s="19">
        <f t="shared" si="0"/>
        <v>2246791</v>
      </c>
    </row>
    <row r="9" spans="2:18" ht="27" x14ac:dyDescent="0.2">
      <c r="B9" s="13">
        <v>4</v>
      </c>
      <c r="C9" s="85"/>
      <c r="D9" s="14" t="s">
        <v>30</v>
      </c>
      <c r="E9" s="15" t="s">
        <v>4</v>
      </c>
      <c r="F9" s="16">
        <v>380800</v>
      </c>
      <c r="G9" s="17">
        <v>562870</v>
      </c>
      <c r="H9" s="18">
        <v>654500</v>
      </c>
      <c r="I9" s="19">
        <f t="shared" si="1"/>
        <v>562870</v>
      </c>
      <c r="J9" s="12">
        <f t="shared" si="2"/>
        <v>113752.76885518973</v>
      </c>
      <c r="K9" s="19">
        <f t="shared" si="3"/>
        <v>449117.23114481027</v>
      </c>
      <c r="L9" s="19">
        <f t="shared" si="4"/>
        <v>676622.76885518967</v>
      </c>
      <c r="M9" s="19">
        <f t="shared" si="5"/>
        <v>0</v>
      </c>
      <c r="N9" s="19">
        <f t="shared" si="6"/>
        <v>562870</v>
      </c>
      <c r="O9" s="19">
        <f t="shared" si="7"/>
        <v>654500</v>
      </c>
      <c r="P9" s="12">
        <f t="shared" si="8"/>
        <v>2</v>
      </c>
      <c r="Q9" s="19">
        <f t="shared" si="9"/>
        <v>608685</v>
      </c>
      <c r="R9" s="19">
        <f t="shared" si="0"/>
        <v>3134728</v>
      </c>
    </row>
    <row r="10" spans="2:18" ht="27" x14ac:dyDescent="0.2">
      <c r="B10" s="13">
        <v>5</v>
      </c>
      <c r="C10" s="85"/>
      <c r="D10" s="14" t="s">
        <v>31</v>
      </c>
      <c r="E10" s="15" t="s">
        <v>4</v>
      </c>
      <c r="F10" s="16">
        <v>380800</v>
      </c>
      <c r="G10" s="17">
        <v>420070</v>
      </c>
      <c r="H10" s="18">
        <v>654500</v>
      </c>
      <c r="I10" s="19">
        <f t="shared" si="1"/>
        <v>420070</v>
      </c>
      <c r="J10" s="12">
        <f t="shared" si="2"/>
        <v>120835.63115056566</v>
      </c>
      <c r="K10" s="19">
        <f t="shared" si="3"/>
        <v>299234.36884943431</v>
      </c>
      <c r="L10" s="19">
        <f t="shared" si="4"/>
        <v>540905.63115056569</v>
      </c>
      <c r="M10" s="19">
        <f t="shared" si="5"/>
        <v>380800</v>
      </c>
      <c r="N10" s="19">
        <f t="shared" si="6"/>
        <v>420070</v>
      </c>
      <c r="O10" s="19">
        <f t="shared" si="7"/>
        <v>0</v>
      </c>
      <c r="P10" s="12">
        <f t="shared" si="8"/>
        <v>2</v>
      </c>
      <c r="Q10" s="19">
        <f t="shared" si="9"/>
        <v>400435</v>
      </c>
      <c r="R10" s="19">
        <f t="shared" si="0"/>
        <v>2062240</v>
      </c>
    </row>
    <row r="11" spans="2:18" ht="13.5" x14ac:dyDescent="0.2">
      <c r="B11" s="13">
        <v>6</v>
      </c>
      <c r="C11" s="85"/>
      <c r="D11" s="14" t="s">
        <v>32</v>
      </c>
      <c r="E11" s="15" t="s">
        <v>4</v>
      </c>
      <c r="F11" s="16">
        <v>380800</v>
      </c>
      <c r="G11" s="17">
        <v>491740</v>
      </c>
      <c r="H11" s="18">
        <v>727090</v>
      </c>
      <c r="I11" s="19">
        <f t="shared" si="1"/>
        <v>491740</v>
      </c>
      <c r="J11" s="12">
        <f t="shared" si="2"/>
        <v>144381.46626212104</v>
      </c>
      <c r="K11" s="19">
        <f t="shared" si="3"/>
        <v>347358.53373787896</v>
      </c>
      <c r="L11" s="19">
        <f t="shared" si="4"/>
        <v>636121.46626212099</v>
      </c>
      <c r="M11" s="19">
        <f t="shared" si="5"/>
        <v>380800</v>
      </c>
      <c r="N11" s="19">
        <f t="shared" si="6"/>
        <v>491740</v>
      </c>
      <c r="O11" s="19">
        <f t="shared" si="7"/>
        <v>0</v>
      </c>
      <c r="P11" s="12">
        <f t="shared" si="8"/>
        <v>2</v>
      </c>
      <c r="Q11" s="19">
        <f t="shared" si="9"/>
        <v>436270</v>
      </c>
      <c r="R11" s="19">
        <f t="shared" si="0"/>
        <v>2246791</v>
      </c>
    </row>
    <row r="12" spans="2:18" ht="13.5" x14ac:dyDescent="0.2">
      <c r="B12" s="13">
        <v>7</v>
      </c>
      <c r="C12" s="85"/>
      <c r="D12" s="14" t="s">
        <v>33</v>
      </c>
      <c r="E12" s="15" t="s">
        <v>4</v>
      </c>
      <c r="F12" s="16">
        <v>416500</v>
      </c>
      <c r="G12" s="17">
        <v>562870</v>
      </c>
      <c r="H12" s="18">
        <v>727090</v>
      </c>
      <c r="I12" s="19">
        <f t="shared" si="1"/>
        <v>562870</v>
      </c>
      <c r="J12" s="12">
        <f t="shared" si="2"/>
        <v>126867.6184059589</v>
      </c>
      <c r="K12" s="19">
        <f t="shared" si="3"/>
        <v>436002.38159404113</v>
      </c>
      <c r="L12" s="19">
        <f t="shared" si="4"/>
        <v>689737.61840595887</v>
      </c>
      <c r="M12" s="19">
        <f t="shared" si="5"/>
        <v>0</v>
      </c>
      <c r="N12" s="19">
        <f t="shared" si="6"/>
        <v>562870</v>
      </c>
      <c r="O12" s="19">
        <f t="shared" si="7"/>
        <v>0</v>
      </c>
      <c r="P12" s="12">
        <f t="shared" si="8"/>
        <v>1</v>
      </c>
      <c r="Q12" s="19">
        <f t="shared" si="9"/>
        <v>562870</v>
      </c>
      <c r="R12" s="19">
        <f t="shared" si="0"/>
        <v>2898781</v>
      </c>
    </row>
    <row r="13" spans="2:18" ht="13.5" x14ac:dyDescent="0.2">
      <c r="B13" s="13">
        <v>8</v>
      </c>
      <c r="C13" s="85"/>
      <c r="D13" s="14" t="s">
        <v>34</v>
      </c>
      <c r="E13" s="15" t="s">
        <v>4</v>
      </c>
      <c r="F13" s="16">
        <v>380800</v>
      </c>
      <c r="G13" s="17">
        <v>705670</v>
      </c>
      <c r="H13" s="18">
        <v>727090</v>
      </c>
      <c r="I13" s="19">
        <f t="shared" si="1"/>
        <v>705670</v>
      </c>
      <c r="J13" s="12">
        <f t="shared" si="2"/>
        <v>158435.43984853892</v>
      </c>
      <c r="K13" s="19">
        <f t="shared" si="3"/>
        <v>547234.56015146105</v>
      </c>
      <c r="L13" s="19">
        <f t="shared" si="4"/>
        <v>864105.43984853895</v>
      </c>
      <c r="M13" s="19">
        <f t="shared" si="5"/>
        <v>0</v>
      </c>
      <c r="N13" s="19">
        <f t="shared" si="6"/>
        <v>705670</v>
      </c>
      <c r="O13" s="19">
        <f t="shared" si="7"/>
        <v>727090</v>
      </c>
      <c r="P13" s="12">
        <f t="shared" si="8"/>
        <v>2</v>
      </c>
      <c r="Q13" s="19">
        <f t="shared" si="9"/>
        <v>716380</v>
      </c>
      <c r="R13" s="19">
        <f t="shared" si="0"/>
        <v>3689357</v>
      </c>
    </row>
    <row r="14" spans="2:18" ht="27" x14ac:dyDescent="0.2">
      <c r="B14" s="13">
        <v>9</v>
      </c>
      <c r="C14" s="85"/>
      <c r="D14" s="14" t="s">
        <v>35</v>
      </c>
      <c r="E14" s="15" t="s">
        <v>4</v>
      </c>
      <c r="F14" s="16">
        <v>535500</v>
      </c>
      <c r="G14" s="17">
        <v>592620</v>
      </c>
      <c r="H14" s="18">
        <v>873460</v>
      </c>
      <c r="I14" s="19">
        <f t="shared" si="1"/>
        <v>592620</v>
      </c>
      <c r="J14" s="12">
        <f t="shared" si="2"/>
        <v>147704.94673127535</v>
      </c>
      <c r="K14" s="19">
        <f t="shared" si="3"/>
        <v>444915.05326872465</v>
      </c>
      <c r="L14" s="19">
        <f t="shared" si="4"/>
        <v>740324.94673127541</v>
      </c>
      <c r="M14" s="19">
        <f t="shared" si="5"/>
        <v>535500</v>
      </c>
      <c r="N14" s="19">
        <f t="shared" si="6"/>
        <v>592620</v>
      </c>
      <c r="O14" s="19">
        <f t="shared" si="7"/>
        <v>0</v>
      </c>
      <c r="P14" s="12">
        <f t="shared" si="8"/>
        <v>2</v>
      </c>
      <c r="Q14" s="19">
        <f t="shared" si="9"/>
        <v>564060</v>
      </c>
      <c r="R14" s="19">
        <f t="shared" si="0"/>
        <v>2904909</v>
      </c>
    </row>
    <row r="15" spans="2:18" ht="27.75" customHeight="1" x14ac:dyDescent="0.2">
      <c r="B15" s="13">
        <v>10</v>
      </c>
      <c r="C15" s="85"/>
      <c r="D15" s="14" t="s">
        <v>36</v>
      </c>
      <c r="E15" s="15" t="s">
        <v>4</v>
      </c>
      <c r="F15" s="16">
        <v>380800</v>
      </c>
      <c r="G15" s="17">
        <v>491740</v>
      </c>
      <c r="H15" s="18">
        <v>654500</v>
      </c>
      <c r="I15" s="19">
        <f t="shared" si="1"/>
        <v>491740</v>
      </c>
      <c r="J15" s="12">
        <f t="shared" si="2"/>
        <v>112403.13914161334</v>
      </c>
      <c r="K15" s="19">
        <f t="shared" si="3"/>
        <v>379336.86085838667</v>
      </c>
      <c r="L15" s="19">
        <f t="shared" si="4"/>
        <v>604143.13914161338</v>
      </c>
      <c r="M15" s="19">
        <f t="shared" si="5"/>
        <v>380800</v>
      </c>
      <c r="N15" s="19">
        <f t="shared" si="6"/>
        <v>491740</v>
      </c>
      <c r="O15" s="19">
        <f t="shared" si="7"/>
        <v>0</v>
      </c>
      <c r="P15" s="12">
        <f t="shared" si="8"/>
        <v>2</v>
      </c>
      <c r="Q15" s="19">
        <f t="shared" si="9"/>
        <v>436270</v>
      </c>
      <c r="R15" s="19">
        <f>ROUND((Q15*5.15),0)</f>
        <v>2246791</v>
      </c>
    </row>
    <row r="16" spans="2:18" ht="27.75" customHeight="1" x14ac:dyDescent="0.2">
      <c r="B16" s="27"/>
      <c r="C16" s="27"/>
      <c r="D16" s="28"/>
      <c r="E16" s="29"/>
      <c r="F16" s="30"/>
      <c r="G16" s="31"/>
      <c r="H16" s="32"/>
      <c r="I16" s="33"/>
      <c r="J16" s="34"/>
      <c r="K16" s="33"/>
      <c r="L16" s="33"/>
      <c r="M16" s="33"/>
      <c r="N16" s="33"/>
      <c r="O16" s="33"/>
      <c r="P16" s="86" t="s">
        <v>48</v>
      </c>
      <c r="Q16" s="87"/>
      <c r="R16" s="36">
        <f>SUM(R6:R15)</f>
        <v>28772331</v>
      </c>
    </row>
    <row r="17" spans="2:18" ht="27.75" customHeight="1" x14ac:dyDescent="0.25">
      <c r="B17" s="27"/>
      <c r="C17" s="27"/>
      <c r="D17" s="28"/>
      <c r="E17" s="29"/>
      <c r="F17" s="30"/>
      <c r="G17" s="31"/>
      <c r="H17" s="32"/>
      <c r="I17" s="33"/>
      <c r="J17" s="34"/>
      <c r="K17" s="33"/>
      <c r="L17" s="33"/>
      <c r="M17" s="123">
        <v>28772331</v>
      </c>
      <c r="N17" s="33"/>
      <c r="O17" s="33"/>
      <c r="P17" s="35"/>
      <c r="Q17" s="33"/>
      <c r="R17" s="33">
        <v>28772331</v>
      </c>
    </row>
    <row r="18" spans="2:18" ht="16.5" customHeight="1" x14ac:dyDescent="0.2">
      <c r="B18" s="2"/>
      <c r="C18" s="3"/>
      <c r="D18" s="4"/>
      <c r="E18" s="5"/>
      <c r="F18" s="5"/>
      <c r="G18" s="6"/>
      <c r="H18" s="7"/>
    </row>
    <row r="20" spans="2:18" ht="40.5" x14ac:dyDescent="0.2">
      <c r="B20" s="11" t="s">
        <v>0</v>
      </c>
      <c r="C20" s="11" t="s">
        <v>1</v>
      </c>
      <c r="D20" s="11" t="s">
        <v>2</v>
      </c>
      <c r="E20" s="11" t="s">
        <v>3</v>
      </c>
      <c r="F20" s="11" t="s">
        <v>39</v>
      </c>
      <c r="G20" s="11" t="s">
        <v>40</v>
      </c>
      <c r="H20" s="11" t="s">
        <v>38</v>
      </c>
      <c r="I20" s="24" t="s">
        <v>41</v>
      </c>
      <c r="J20" s="24" t="s">
        <v>42</v>
      </c>
      <c r="K20" s="24" t="s">
        <v>43</v>
      </c>
      <c r="L20" s="24" t="s">
        <v>44</v>
      </c>
      <c r="M20" s="22" t="s">
        <v>39</v>
      </c>
      <c r="N20" s="22" t="s">
        <v>40</v>
      </c>
      <c r="O20" s="22" t="s">
        <v>38</v>
      </c>
      <c r="P20" s="25" t="s">
        <v>45</v>
      </c>
      <c r="Q20" s="25" t="s">
        <v>46</v>
      </c>
    </row>
    <row r="21" spans="2:18" ht="13.5" x14ac:dyDescent="0.25">
      <c r="B21" s="15">
        <v>1</v>
      </c>
      <c r="C21" s="15">
        <v>1</v>
      </c>
      <c r="D21" s="14" t="s">
        <v>5</v>
      </c>
      <c r="E21" s="15" t="s">
        <v>6</v>
      </c>
      <c r="F21" s="16">
        <v>171900</v>
      </c>
      <c r="G21" s="17">
        <v>220150</v>
      </c>
      <c r="H21" s="18">
        <v>320705</v>
      </c>
      <c r="I21" s="20">
        <f>MEDIAN(F21,G21,H21)</f>
        <v>220150</v>
      </c>
      <c r="J21" s="21">
        <f>_xlfn.STDEV.P(F21,G21,H21)</f>
        <v>61987.721499234562</v>
      </c>
      <c r="K21" s="20">
        <f>I21-J21</f>
        <v>158162.27850076545</v>
      </c>
      <c r="L21" s="20">
        <f>I21+J21</f>
        <v>282137.72149923455</v>
      </c>
      <c r="M21" s="9">
        <f>IF(AND(F21&gt;=(K21),F21&lt;=(L21)),F21,0)</f>
        <v>171900</v>
      </c>
      <c r="N21" s="10">
        <f>IF(AND(G21&gt;=(K21),G21&lt;=(L21)),G21,0)</f>
        <v>220150</v>
      </c>
      <c r="O21" s="10">
        <f>IF(AND(H21&gt;=(K21),H21&lt;=(L21)),H21,0)</f>
        <v>0</v>
      </c>
      <c r="P21" s="8">
        <f>COUNTIF(M21:O21,"&gt;0")</f>
        <v>2</v>
      </c>
      <c r="Q21" s="10">
        <f>ROUND(SUM(M21:O21)/P21,0)</f>
        <v>196025</v>
      </c>
    </row>
    <row r="22" spans="2:18" ht="13.5" x14ac:dyDescent="0.25">
      <c r="B22" s="15">
        <v>2</v>
      </c>
      <c r="C22" s="15">
        <v>1</v>
      </c>
      <c r="D22" s="14" t="s">
        <v>7</v>
      </c>
      <c r="E22" s="15" t="s">
        <v>6</v>
      </c>
      <c r="F22" s="16">
        <v>168900</v>
      </c>
      <c r="G22" s="17">
        <v>196350</v>
      </c>
      <c r="H22" s="18">
        <v>327250</v>
      </c>
      <c r="I22" s="20">
        <f t="shared" ref="I22:I41" si="10">MEDIAN(F22,G22,H22)</f>
        <v>196350</v>
      </c>
      <c r="J22" s="21">
        <f t="shared" ref="J22:J41" si="11">_xlfn.STDEV.P(F22,G22,H22)</f>
        <v>69091.754613380283</v>
      </c>
      <c r="K22" s="20">
        <f t="shared" ref="K22:K41" si="12">I22-J22</f>
        <v>127258.24538661972</v>
      </c>
      <c r="L22" s="20">
        <f t="shared" ref="L22:L41" si="13">I22+J22</f>
        <v>265441.7546133803</v>
      </c>
      <c r="M22" s="9">
        <f t="shared" ref="M22:M41" si="14">IF(AND(F22&gt;=(K22),F22&lt;=(L22)),F22,0)</f>
        <v>168900</v>
      </c>
      <c r="N22" s="10">
        <f t="shared" ref="N22:N41" si="15">IF(AND(G22&gt;=(K22),G22&lt;=(L22)),G22,0)</f>
        <v>196350</v>
      </c>
      <c r="O22" s="10">
        <f t="shared" ref="O22:O41" si="16">IF(AND(H22&gt;=(K22),H22&lt;=(L22)),H22,0)</f>
        <v>0</v>
      </c>
      <c r="P22" s="8">
        <f t="shared" ref="P22:P41" si="17">COUNTIF(M22:O22,"&gt;0")</f>
        <v>2</v>
      </c>
      <c r="Q22" s="10">
        <f t="shared" ref="Q22:Q41" si="18">ROUND(SUM(M22:O22)/P22,0)</f>
        <v>182625</v>
      </c>
    </row>
    <row r="23" spans="2:18" ht="13.5" x14ac:dyDescent="0.25">
      <c r="B23" s="15">
        <v>3</v>
      </c>
      <c r="C23" s="15">
        <v>1</v>
      </c>
      <c r="D23" s="14" t="s">
        <v>8</v>
      </c>
      <c r="E23" s="15" t="s">
        <v>6</v>
      </c>
      <c r="F23" s="16">
        <v>171900</v>
      </c>
      <c r="G23" s="17">
        <v>404600</v>
      </c>
      <c r="H23" s="18">
        <v>1264970</v>
      </c>
      <c r="I23" s="20">
        <f t="shared" si="10"/>
        <v>404600</v>
      </c>
      <c r="J23" s="21">
        <f t="shared" si="11"/>
        <v>470128.57009782147</v>
      </c>
      <c r="K23" s="20">
        <f t="shared" si="12"/>
        <v>-65528.570097821474</v>
      </c>
      <c r="L23" s="20">
        <f t="shared" si="13"/>
        <v>874728.57009782153</v>
      </c>
      <c r="M23" s="9">
        <f t="shared" si="14"/>
        <v>171900</v>
      </c>
      <c r="N23" s="10">
        <f t="shared" si="15"/>
        <v>404600</v>
      </c>
      <c r="O23" s="10">
        <f t="shared" si="16"/>
        <v>0</v>
      </c>
      <c r="P23" s="8">
        <f t="shared" si="17"/>
        <v>2</v>
      </c>
      <c r="Q23" s="10">
        <f t="shared" si="18"/>
        <v>288250</v>
      </c>
    </row>
    <row r="24" spans="2:18" ht="13.5" x14ac:dyDescent="0.25">
      <c r="B24" s="15">
        <v>4</v>
      </c>
      <c r="C24" s="15">
        <v>1</v>
      </c>
      <c r="D24" s="14" t="s">
        <v>9</v>
      </c>
      <c r="E24" s="15" t="s">
        <v>10</v>
      </c>
      <c r="F24" s="16">
        <v>49980</v>
      </c>
      <c r="G24" s="17">
        <v>69020</v>
      </c>
      <c r="H24" s="18">
        <v>180880</v>
      </c>
      <c r="I24" s="20">
        <f t="shared" si="10"/>
        <v>69020</v>
      </c>
      <c r="J24" s="21">
        <f t="shared" si="11"/>
        <v>57744.640155313689</v>
      </c>
      <c r="K24" s="20">
        <f t="shared" si="12"/>
        <v>11275.359844686311</v>
      </c>
      <c r="L24" s="20">
        <f t="shared" si="13"/>
        <v>126764.64015531368</v>
      </c>
      <c r="M24" s="9">
        <f t="shared" si="14"/>
        <v>49980</v>
      </c>
      <c r="N24" s="10">
        <f t="shared" si="15"/>
        <v>69020</v>
      </c>
      <c r="O24" s="10">
        <f t="shared" si="16"/>
        <v>0</v>
      </c>
      <c r="P24" s="8">
        <f t="shared" si="17"/>
        <v>2</v>
      </c>
      <c r="Q24" s="10">
        <f t="shared" si="18"/>
        <v>59500</v>
      </c>
    </row>
    <row r="25" spans="2:18" ht="13.5" x14ac:dyDescent="0.25">
      <c r="B25" s="15">
        <v>5</v>
      </c>
      <c r="C25" s="15">
        <v>1</v>
      </c>
      <c r="D25" s="14" t="s">
        <v>11</v>
      </c>
      <c r="E25" s="15" t="s">
        <v>10</v>
      </c>
      <c r="F25" s="16">
        <v>160650</v>
      </c>
      <c r="G25" s="17">
        <v>136850</v>
      </c>
      <c r="H25" s="18">
        <v>332010</v>
      </c>
      <c r="I25" s="20">
        <f t="shared" si="10"/>
        <v>160650</v>
      </c>
      <c r="J25" s="21">
        <f t="shared" si="11"/>
        <v>86934.276068507956</v>
      </c>
      <c r="K25" s="20">
        <f t="shared" si="12"/>
        <v>73715.723931492044</v>
      </c>
      <c r="L25" s="20">
        <f t="shared" si="13"/>
        <v>247584.27606850796</v>
      </c>
      <c r="M25" s="9">
        <f t="shared" si="14"/>
        <v>160650</v>
      </c>
      <c r="N25" s="10">
        <f t="shared" si="15"/>
        <v>136850</v>
      </c>
      <c r="O25" s="10">
        <f t="shared" si="16"/>
        <v>0</v>
      </c>
      <c r="P25" s="8">
        <f t="shared" si="17"/>
        <v>2</v>
      </c>
      <c r="Q25" s="10">
        <f t="shared" si="18"/>
        <v>148750</v>
      </c>
    </row>
    <row r="26" spans="2:18" ht="13.5" x14ac:dyDescent="0.25">
      <c r="B26" s="15">
        <v>6</v>
      </c>
      <c r="C26" s="15">
        <v>1</v>
      </c>
      <c r="D26" s="14" t="s">
        <v>12</v>
      </c>
      <c r="E26" s="15" t="s">
        <v>6</v>
      </c>
      <c r="F26" s="16">
        <v>144600</v>
      </c>
      <c r="G26" s="17">
        <v>255850</v>
      </c>
      <c r="H26" s="18">
        <v>293930</v>
      </c>
      <c r="I26" s="20">
        <f t="shared" si="10"/>
        <v>255850</v>
      </c>
      <c r="J26" s="21">
        <f t="shared" si="11"/>
        <v>63356.222004367228</v>
      </c>
      <c r="K26" s="20">
        <f t="shared" si="12"/>
        <v>192493.77799563279</v>
      </c>
      <c r="L26" s="20">
        <f t="shared" si="13"/>
        <v>319206.22200436721</v>
      </c>
      <c r="M26" s="9">
        <f t="shared" si="14"/>
        <v>0</v>
      </c>
      <c r="N26" s="10">
        <f t="shared" si="15"/>
        <v>255850</v>
      </c>
      <c r="O26" s="10">
        <f t="shared" si="16"/>
        <v>293930</v>
      </c>
      <c r="P26" s="8">
        <f t="shared" si="17"/>
        <v>2</v>
      </c>
      <c r="Q26" s="10">
        <f t="shared" si="18"/>
        <v>274890</v>
      </c>
    </row>
    <row r="27" spans="2:18" ht="13.5" x14ac:dyDescent="0.25">
      <c r="B27" s="15">
        <v>7</v>
      </c>
      <c r="C27" s="15">
        <v>1</v>
      </c>
      <c r="D27" s="14" t="s">
        <v>13</v>
      </c>
      <c r="E27" s="15" t="s">
        <v>6</v>
      </c>
      <c r="F27" s="16">
        <v>64300</v>
      </c>
      <c r="G27" s="17">
        <v>220150</v>
      </c>
      <c r="H27" s="18">
        <v>185640</v>
      </c>
      <c r="I27" s="20">
        <f t="shared" si="10"/>
        <v>185640</v>
      </c>
      <c r="J27" s="21">
        <f t="shared" si="11"/>
        <v>66836.083235197308</v>
      </c>
      <c r="K27" s="20">
        <f t="shared" si="12"/>
        <v>118803.91676480269</v>
      </c>
      <c r="L27" s="20">
        <f t="shared" si="13"/>
        <v>252476.08323519729</v>
      </c>
      <c r="M27" s="9">
        <f t="shared" si="14"/>
        <v>0</v>
      </c>
      <c r="N27" s="10">
        <f t="shared" si="15"/>
        <v>220150</v>
      </c>
      <c r="O27" s="10">
        <f t="shared" si="16"/>
        <v>185640</v>
      </c>
      <c r="P27" s="8">
        <f t="shared" si="17"/>
        <v>2</v>
      </c>
      <c r="Q27" s="10">
        <f t="shared" si="18"/>
        <v>202895</v>
      </c>
    </row>
    <row r="28" spans="2:18" ht="13.5" x14ac:dyDescent="0.25">
      <c r="B28" s="15">
        <v>8</v>
      </c>
      <c r="C28" s="15">
        <v>1</v>
      </c>
      <c r="D28" s="14" t="s">
        <v>14</v>
      </c>
      <c r="E28" s="15" t="s">
        <v>6</v>
      </c>
      <c r="F28" s="16">
        <v>73001</v>
      </c>
      <c r="G28" s="17">
        <v>327250</v>
      </c>
      <c r="H28" s="18">
        <v>403410</v>
      </c>
      <c r="I28" s="20">
        <f t="shared" si="10"/>
        <v>327250</v>
      </c>
      <c r="J28" s="21">
        <f t="shared" si="11"/>
        <v>141269.249182781</v>
      </c>
      <c r="K28" s="20">
        <f t="shared" si="12"/>
        <v>185980.750817219</v>
      </c>
      <c r="L28" s="20">
        <f t="shared" si="13"/>
        <v>468519.24918278097</v>
      </c>
      <c r="M28" s="9">
        <f t="shared" si="14"/>
        <v>0</v>
      </c>
      <c r="N28" s="10">
        <f t="shared" si="15"/>
        <v>327250</v>
      </c>
      <c r="O28" s="10">
        <f t="shared" si="16"/>
        <v>403410</v>
      </c>
      <c r="P28" s="8">
        <f t="shared" si="17"/>
        <v>2</v>
      </c>
      <c r="Q28" s="10">
        <f t="shared" si="18"/>
        <v>365330</v>
      </c>
    </row>
    <row r="29" spans="2:18" ht="13.5" x14ac:dyDescent="0.25">
      <c r="B29" s="15">
        <v>9</v>
      </c>
      <c r="C29" s="15">
        <v>1</v>
      </c>
      <c r="D29" s="14" t="s">
        <v>15</v>
      </c>
      <c r="E29" s="15" t="s">
        <v>6</v>
      </c>
      <c r="F29" s="16">
        <v>77200</v>
      </c>
      <c r="G29" s="17">
        <v>65450</v>
      </c>
      <c r="H29" s="18">
        <v>524790</v>
      </c>
      <c r="I29" s="20">
        <f t="shared" si="10"/>
        <v>77200</v>
      </c>
      <c r="J29" s="21">
        <f t="shared" si="11"/>
        <v>213819.2658921704</v>
      </c>
      <c r="K29" s="20">
        <f t="shared" si="12"/>
        <v>-136619.2658921704</v>
      </c>
      <c r="L29" s="20">
        <f t="shared" si="13"/>
        <v>291019.26589217037</v>
      </c>
      <c r="M29" s="9">
        <f t="shared" si="14"/>
        <v>77200</v>
      </c>
      <c r="N29" s="10">
        <f t="shared" si="15"/>
        <v>65450</v>
      </c>
      <c r="O29" s="10">
        <f t="shared" si="16"/>
        <v>0</v>
      </c>
      <c r="P29" s="8">
        <f t="shared" si="17"/>
        <v>2</v>
      </c>
      <c r="Q29" s="10">
        <f t="shared" si="18"/>
        <v>71325</v>
      </c>
    </row>
    <row r="30" spans="2:18" ht="13.5" x14ac:dyDescent="0.25">
      <c r="B30" s="15">
        <v>10</v>
      </c>
      <c r="C30" s="15">
        <v>1</v>
      </c>
      <c r="D30" s="14" t="s">
        <v>16</v>
      </c>
      <c r="E30" s="15" t="s">
        <v>6</v>
      </c>
      <c r="F30" s="16">
        <v>83600</v>
      </c>
      <c r="G30" s="17">
        <v>63070</v>
      </c>
      <c r="H30" s="18">
        <v>186830</v>
      </c>
      <c r="I30" s="20">
        <f t="shared" si="10"/>
        <v>83600</v>
      </c>
      <c r="J30" s="21">
        <f t="shared" si="11"/>
        <v>54154.564186430514</v>
      </c>
      <c r="K30" s="20">
        <f t="shared" si="12"/>
        <v>29445.435813569486</v>
      </c>
      <c r="L30" s="20">
        <f t="shared" si="13"/>
        <v>137754.56418643051</v>
      </c>
      <c r="M30" s="9">
        <f t="shared" si="14"/>
        <v>83600</v>
      </c>
      <c r="N30" s="10">
        <f t="shared" si="15"/>
        <v>63070</v>
      </c>
      <c r="O30" s="10">
        <f t="shared" si="16"/>
        <v>0</v>
      </c>
      <c r="P30" s="8">
        <f t="shared" si="17"/>
        <v>2</v>
      </c>
      <c r="Q30" s="10">
        <f t="shared" si="18"/>
        <v>73335</v>
      </c>
    </row>
    <row r="31" spans="2:18" ht="13.5" x14ac:dyDescent="0.25">
      <c r="B31" s="15">
        <v>11</v>
      </c>
      <c r="C31" s="15">
        <v>1</v>
      </c>
      <c r="D31" s="14" t="s">
        <v>17</v>
      </c>
      <c r="E31" s="15" t="s">
        <v>6</v>
      </c>
      <c r="F31" s="16">
        <v>268500</v>
      </c>
      <c r="G31" s="17">
        <v>160650</v>
      </c>
      <c r="H31" s="18">
        <v>546210</v>
      </c>
      <c r="I31" s="20">
        <f t="shared" si="10"/>
        <v>268500</v>
      </c>
      <c r="J31" s="21">
        <f t="shared" si="11"/>
        <v>162416.12543094359</v>
      </c>
      <c r="K31" s="20">
        <f t="shared" si="12"/>
        <v>106083.87456905641</v>
      </c>
      <c r="L31" s="20">
        <f t="shared" si="13"/>
        <v>430916.12543094356</v>
      </c>
      <c r="M31" s="9">
        <f t="shared" si="14"/>
        <v>268500</v>
      </c>
      <c r="N31" s="10">
        <f t="shared" si="15"/>
        <v>160650</v>
      </c>
      <c r="O31" s="10">
        <f t="shared" si="16"/>
        <v>0</v>
      </c>
      <c r="P31" s="8">
        <f t="shared" si="17"/>
        <v>2</v>
      </c>
      <c r="Q31" s="10">
        <f t="shared" si="18"/>
        <v>214575</v>
      </c>
    </row>
    <row r="32" spans="2:18" ht="13.5" x14ac:dyDescent="0.25">
      <c r="B32" s="15">
        <v>12</v>
      </c>
      <c r="C32" s="15">
        <v>1</v>
      </c>
      <c r="D32" s="14" t="s">
        <v>18</v>
      </c>
      <c r="E32" s="15" t="s">
        <v>6</v>
      </c>
      <c r="F32" s="16">
        <v>3400000</v>
      </c>
      <c r="G32" s="17">
        <v>5583144</v>
      </c>
      <c r="H32" s="18">
        <v>4861150</v>
      </c>
      <c r="I32" s="20">
        <f t="shared" si="10"/>
        <v>4861150</v>
      </c>
      <c r="J32" s="21">
        <f t="shared" si="11"/>
        <v>908133.15123034443</v>
      </c>
      <c r="K32" s="20">
        <f t="shared" si="12"/>
        <v>3953016.8487696555</v>
      </c>
      <c r="L32" s="20">
        <f t="shared" si="13"/>
        <v>5769283.1512303445</v>
      </c>
      <c r="M32" s="9">
        <f t="shared" si="14"/>
        <v>0</v>
      </c>
      <c r="N32" s="10">
        <f t="shared" si="15"/>
        <v>5583144</v>
      </c>
      <c r="O32" s="10">
        <f t="shared" si="16"/>
        <v>4861150</v>
      </c>
      <c r="P32" s="8">
        <f t="shared" si="17"/>
        <v>2</v>
      </c>
      <c r="Q32" s="10">
        <f t="shared" si="18"/>
        <v>5222147</v>
      </c>
    </row>
    <row r="33" spans="2:17" ht="13.5" x14ac:dyDescent="0.25">
      <c r="B33" s="15">
        <v>13</v>
      </c>
      <c r="C33" s="15">
        <v>1</v>
      </c>
      <c r="D33" s="14" t="s">
        <v>19</v>
      </c>
      <c r="E33" s="15" t="s">
        <v>6</v>
      </c>
      <c r="F33" s="16">
        <v>2150000</v>
      </c>
      <c r="G33" s="17">
        <v>1600550</v>
      </c>
      <c r="H33" s="18">
        <v>3669960</v>
      </c>
      <c r="I33" s="20">
        <f t="shared" si="10"/>
        <v>2150000</v>
      </c>
      <c r="J33" s="21">
        <f t="shared" si="11"/>
        <v>875254.34095213469</v>
      </c>
      <c r="K33" s="20">
        <f t="shared" si="12"/>
        <v>1274745.6590478653</v>
      </c>
      <c r="L33" s="20">
        <f t="shared" si="13"/>
        <v>3025254.3409521347</v>
      </c>
      <c r="M33" s="9">
        <f t="shared" si="14"/>
        <v>2150000</v>
      </c>
      <c r="N33" s="10">
        <f t="shared" si="15"/>
        <v>1600550</v>
      </c>
      <c r="O33" s="10">
        <f t="shared" si="16"/>
        <v>0</v>
      </c>
      <c r="P33" s="8">
        <f t="shared" si="17"/>
        <v>2</v>
      </c>
      <c r="Q33" s="10">
        <f t="shared" si="18"/>
        <v>1875275</v>
      </c>
    </row>
    <row r="34" spans="2:17" ht="13.5" x14ac:dyDescent="0.25">
      <c r="B34" s="15">
        <v>14</v>
      </c>
      <c r="C34" s="15">
        <v>1</v>
      </c>
      <c r="D34" s="14" t="s">
        <v>7</v>
      </c>
      <c r="E34" s="15" t="s">
        <v>6</v>
      </c>
      <c r="F34" s="16">
        <v>168900</v>
      </c>
      <c r="G34" s="17">
        <v>196945</v>
      </c>
      <c r="H34" s="18">
        <v>316540</v>
      </c>
      <c r="I34" s="20">
        <f t="shared" si="10"/>
        <v>196945</v>
      </c>
      <c r="J34" s="21">
        <f t="shared" si="11"/>
        <v>64020.010456800839</v>
      </c>
      <c r="K34" s="20">
        <f t="shared" si="12"/>
        <v>132924.98954319916</v>
      </c>
      <c r="L34" s="20">
        <f t="shared" si="13"/>
        <v>260965.01045680084</v>
      </c>
      <c r="M34" s="9">
        <f t="shared" si="14"/>
        <v>168900</v>
      </c>
      <c r="N34" s="10">
        <f t="shared" si="15"/>
        <v>196945</v>
      </c>
      <c r="O34" s="10">
        <f t="shared" si="16"/>
        <v>0</v>
      </c>
      <c r="P34" s="8">
        <f t="shared" si="17"/>
        <v>2</v>
      </c>
      <c r="Q34" s="10">
        <f t="shared" si="18"/>
        <v>182923</v>
      </c>
    </row>
    <row r="35" spans="2:17" ht="13.5" x14ac:dyDescent="0.25">
      <c r="B35" s="15">
        <v>15</v>
      </c>
      <c r="C35" s="15">
        <v>1</v>
      </c>
      <c r="D35" s="14" t="s">
        <v>20</v>
      </c>
      <c r="E35" s="15" t="s">
        <v>6</v>
      </c>
      <c r="F35" s="16">
        <v>56300</v>
      </c>
      <c r="G35" s="17">
        <v>49980</v>
      </c>
      <c r="H35" s="18">
        <v>141610</v>
      </c>
      <c r="I35" s="20">
        <f t="shared" si="10"/>
        <v>56300</v>
      </c>
      <c r="J35" s="21">
        <f t="shared" si="11"/>
        <v>41784.892804297902</v>
      </c>
      <c r="K35" s="20">
        <f t="shared" si="12"/>
        <v>14515.107195702098</v>
      </c>
      <c r="L35" s="20">
        <f t="shared" si="13"/>
        <v>98084.89280429791</v>
      </c>
      <c r="M35" s="9">
        <f t="shared" si="14"/>
        <v>56300</v>
      </c>
      <c r="N35" s="10">
        <f t="shared" si="15"/>
        <v>49980</v>
      </c>
      <c r="O35" s="10">
        <f t="shared" si="16"/>
        <v>0</v>
      </c>
      <c r="P35" s="8">
        <f t="shared" si="17"/>
        <v>2</v>
      </c>
      <c r="Q35" s="10">
        <f t="shared" si="18"/>
        <v>53140</v>
      </c>
    </row>
    <row r="36" spans="2:17" ht="13.5" x14ac:dyDescent="0.25">
      <c r="B36" s="15">
        <v>16</v>
      </c>
      <c r="C36" s="15">
        <v>1</v>
      </c>
      <c r="D36" s="21" t="s">
        <v>21</v>
      </c>
      <c r="E36" s="15" t="s">
        <v>6</v>
      </c>
      <c r="F36" s="16">
        <v>1622500</v>
      </c>
      <c r="G36" s="17">
        <v>1962310</v>
      </c>
      <c r="H36" s="18">
        <v>3669960</v>
      </c>
      <c r="I36" s="20">
        <f t="shared" si="10"/>
        <v>1962310</v>
      </c>
      <c r="J36" s="21">
        <f t="shared" si="11"/>
        <v>895893.8311479151</v>
      </c>
      <c r="K36" s="20">
        <f t="shared" si="12"/>
        <v>1066416.1688520848</v>
      </c>
      <c r="L36" s="20">
        <f t="shared" si="13"/>
        <v>2858203.8311479152</v>
      </c>
      <c r="M36" s="9">
        <f t="shared" si="14"/>
        <v>1622500</v>
      </c>
      <c r="N36" s="10">
        <f t="shared" si="15"/>
        <v>1962310</v>
      </c>
      <c r="O36" s="10">
        <f t="shared" si="16"/>
        <v>0</v>
      </c>
      <c r="P36" s="8">
        <f t="shared" si="17"/>
        <v>2</v>
      </c>
      <c r="Q36" s="10">
        <f t="shared" si="18"/>
        <v>1792405</v>
      </c>
    </row>
    <row r="37" spans="2:17" ht="13.5" x14ac:dyDescent="0.25">
      <c r="B37" s="15">
        <v>17</v>
      </c>
      <c r="C37" s="15">
        <v>1</v>
      </c>
      <c r="D37" s="21" t="s">
        <v>22</v>
      </c>
      <c r="E37" s="15" t="s">
        <v>6</v>
      </c>
      <c r="F37" s="16">
        <v>827050</v>
      </c>
      <c r="G37" s="17">
        <v>928200</v>
      </c>
      <c r="H37" s="18">
        <v>1945650</v>
      </c>
      <c r="I37" s="20">
        <f t="shared" si="10"/>
        <v>928200</v>
      </c>
      <c r="J37" s="21">
        <f t="shared" si="11"/>
        <v>505162.4364718959</v>
      </c>
      <c r="K37" s="20">
        <f t="shared" si="12"/>
        <v>423037.5635281041</v>
      </c>
      <c r="L37" s="20">
        <f t="shared" si="13"/>
        <v>1433362.4364718958</v>
      </c>
      <c r="M37" s="9">
        <f t="shared" si="14"/>
        <v>827050</v>
      </c>
      <c r="N37" s="10">
        <f t="shared" si="15"/>
        <v>928200</v>
      </c>
      <c r="O37" s="10">
        <f t="shared" si="16"/>
        <v>0</v>
      </c>
      <c r="P37" s="8">
        <f t="shared" si="17"/>
        <v>2</v>
      </c>
      <c r="Q37" s="10">
        <f t="shared" si="18"/>
        <v>877625</v>
      </c>
    </row>
    <row r="38" spans="2:17" ht="13.5" x14ac:dyDescent="0.25">
      <c r="B38" s="15">
        <v>18</v>
      </c>
      <c r="C38" s="15">
        <v>1</v>
      </c>
      <c r="D38" s="21" t="s">
        <v>23</v>
      </c>
      <c r="E38" s="15" t="s">
        <v>6</v>
      </c>
      <c r="F38" s="16">
        <v>853052</v>
      </c>
      <c r="G38" s="17">
        <v>3401615</v>
      </c>
      <c r="H38" s="18">
        <v>1289960</v>
      </c>
      <c r="I38" s="20">
        <f t="shared" si="10"/>
        <v>1289960</v>
      </c>
      <c r="J38" s="21">
        <f t="shared" si="11"/>
        <v>1112811.694385892</v>
      </c>
      <c r="K38" s="20">
        <f t="shared" si="12"/>
        <v>177148.30561410799</v>
      </c>
      <c r="L38" s="20">
        <f t="shared" si="13"/>
        <v>2402771.6943858918</v>
      </c>
      <c r="M38" s="9">
        <f t="shared" si="14"/>
        <v>853052</v>
      </c>
      <c r="N38" s="10">
        <f t="shared" si="15"/>
        <v>0</v>
      </c>
      <c r="O38" s="10">
        <f t="shared" si="16"/>
        <v>1289960</v>
      </c>
      <c r="P38" s="8">
        <f t="shared" si="17"/>
        <v>2</v>
      </c>
      <c r="Q38" s="10">
        <f t="shared" si="18"/>
        <v>1071506</v>
      </c>
    </row>
    <row r="39" spans="2:17" ht="13.5" x14ac:dyDescent="0.25">
      <c r="B39" s="15">
        <v>19</v>
      </c>
      <c r="C39" s="15">
        <v>1</v>
      </c>
      <c r="D39" s="21" t="s">
        <v>24</v>
      </c>
      <c r="E39" s="15" t="s">
        <v>6</v>
      </c>
      <c r="F39" s="16">
        <v>954299</v>
      </c>
      <c r="G39" s="17">
        <v>3401615</v>
      </c>
      <c r="H39" s="18">
        <v>1379210</v>
      </c>
      <c r="I39" s="20">
        <f t="shared" si="10"/>
        <v>1379210</v>
      </c>
      <c r="J39" s="21">
        <f t="shared" si="11"/>
        <v>1067709.2272608681</v>
      </c>
      <c r="K39" s="20">
        <f t="shared" si="12"/>
        <v>311500.77273913193</v>
      </c>
      <c r="L39" s="20">
        <f t="shared" si="13"/>
        <v>2446919.2272608681</v>
      </c>
      <c r="M39" s="9">
        <f t="shared" si="14"/>
        <v>954299</v>
      </c>
      <c r="N39" s="10">
        <f t="shared" si="15"/>
        <v>0</v>
      </c>
      <c r="O39" s="10">
        <f t="shared" si="16"/>
        <v>1379210</v>
      </c>
      <c r="P39" s="8">
        <f t="shared" si="17"/>
        <v>2</v>
      </c>
      <c r="Q39" s="10">
        <f t="shared" si="18"/>
        <v>1166755</v>
      </c>
    </row>
    <row r="40" spans="2:17" ht="13.5" x14ac:dyDescent="0.25">
      <c r="B40" s="15">
        <v>20</v>
      </c>
      <c r="C40" s="15">
        <v>1</v>
      </c>
      <c r="D40" s="21" t="s">
        <v>25</v>
      </c>
      <c r="E40" s="15" t="s">
        <v>6</v>
      </c>
      <c r="F40" s="16">
        <v>380000</v>
      </c>
      <c r="G40" s="17">
        <v>809200</v>
      </c>
      <c r="H40" s="18">
        <v>827050</v>
      </c>
      <c r="I40" s="20">
        <f t="shared" si="10"/>
        <v>809200</v>
      </c>
      <c r="J40" s="21">
        <f t="shared" si="11"/>
        <v>206662.62496047889</v>
      </c>
      <c r="K40" s="20">
        <f t="shared" si="12"/>
        <v>602537.37503952114</v>
      </c>
      <c r="L40" s="20">
        <f t="shared" si="13"/>
        <v>1015862.6249604789</v>
      </c>
      <c r="M40" s="9">
        <f t="shared" si="14"/>
        <v>0</v>
      </c>
      <c r="N40" s="10">
        <f t="shared" si="15"/>
        <v>809200</v>
      </c>
      <c r="O40" s="10">
        <f t="shared" si="16"/>
        <v>827050</v>
      </c>
      <c r="P40" s="8">
        <f t="shared" si="17"/>
        <v>2</v>
      </c>
      <c r="Q40" s="10">
        <f t="shared" si="18"/>
        <v>818125</v>
      </c>
    </row>
    <row r="41" spans="2:17" ht="13.5" x14ac:dyDescent="0.25">
      <c r="B41" s="15">
        <v>21</v>
      </c>
      <c r="C41" s="15">
        <v>1</v>
      </c>
      <c r="D41" s="21" t="s">
        <v>26</v>
      </c>
      <c r="E41" s="15" t="s">
        <v>6</v>
      </c>
      <c r="F41" s="16">
        <v>2439500</v>
      </c>
      <c r="G41" s="17">
        <v>1166200</v>
      </c>
      <c r="H41" s="18">
        <v>1687420</v>
      </c>
      <c r="I41" s="20">
        <f t="shared" si="10"/>
        <v>1687420</v>
      </c>
      <c r="J41" s="21">
        <f t="shared" si="11"/>
        <v>522662.78748560458</v>
      </c>
      <c r="K41" s="20">
        <f t="shared" si="12"/>
        <v>1164757.2125143954</v>
      </c>
      <c r="L41" s="20">
        <f t="shared" si="13"/>
        <v>2210082.7874856046</v>
      </c>
      <c r="M41" s="9">
        <f t="shared" si="14"/>
        <v>0</v>
      </c>
      <c r="N41" s="10">
        <f t="shared" si="15"/>
        <v>1166200</v>
      </c>
      <c r="O41" s="10">
        <f t="shared" si="16"/>
        <v>1687420</v>
      </c>
      <c r="P41" s="8">
        <f t="shared" si="17"/>
        <v>2</v>
      </c>
      <c r="Q41" s="10">
        <f t="shared" si="18"/>
        <v>1426810</v>
      </c>
    </row>
  </sheetData>
  <mergeCells count="2">
    <mergeCell ref="C6:C15"/>
    <mergeCell ref="P16:Q16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351118-06D6-41A8-859E-B7AD773750FF}">
  <dimension ref="A4:X27"/>
  <sheetViews>
    <sheetView topLeftCell="I1" workbookViewId="0">
      <selection activeCell="G2" sqref="G2"/>
    </sheetView>
  </sheetViews>
  <sheetFormatPr baseColWidth="10" defaultRowHeight="15" x14ac:dyDescent="0.25"/>
  <sheetData>
    <row r="4" spans="1:24" x14ac:dyDescent="0.25">
      <c r="A4" s="88" t="s">
        <v>49</v>
      </c>
      <c r="B4" s="88"/>
      <c r="C4" s="88"/>
      <c r="D4" s="88"/>
      <c r="E4" s="88"/>
      <c r="F4" s="88"/>
      <c r="G4" s="88"/>
      <c r="H4" s="88"/>
      <c r="I4" s="88"/>
      <c r="J4" s="88"/>
      <c r="K4" s="88"/>
      <c r="L4" s="88"/>
      <c r="M4" s="88"/>
      <c r="N4" s="88"/>
      <c r="O4" s="88"/>
      <c r="P4" s="88"/>
      <c r="Q4" s="88"/>
      <c r="R4" s="88"/>
      <c r="S4" s="88"/>
      <c r="T4" s="88"/>
      <c r="U4" s="88"/>
      <c r="V4" s="88"/>
      <c r="W4" s="88"/>
      <c r="X4" s="88"/>
    </row>
    <row r="5" spans="1:24" x14ac:dyDescent="0.25">
      <c r="A5" s="88"/>
      <c r="B5" s="88"/>
      <c r="C5" s="88"/>
      <c r="D5" s="88"/>
      <c r="E5" s="88"/>
      <c r="F5" s="88"/>
      <c r="G5" s="88"/>
      <c r="H5" s="88"/>
      <c r="I5" s="88"/>
      <c r="J5" s="88"/>
      <c r="K5" s="88"/>
      <c r="L5" s="88"/>
      <c r="M5" s="88"/>
      <c r="N5" s="88"/>
      <c r="O5" s="88"/>
      <c r="P5" s="88"/>
      <c r="Q5" s="88"/>
      <c r="R5" s="88"/>
      <c r="S5" s="88"/>
      <c r="T5" s="88"/>
      <c r="U5" s="88"/>
      <c r="V5" s="88"/>
      <c r="W5" s="88"/>
      <c r="X5" s="88"/>
    </row>
    <row r="6" spans="1:24" ht="17.25" x14ac:dyDescent="0.25">
      <c r="A6" s="89" t="s">
        <v>50</v>
      </c>
      <c r="B6" s="90"/>
      <c r="C6" s="90"/>
      <c r="D6" s="90"/>
      <c r="E6" s="90"/>
      <c r="F6" s="90"/>
      <c r="G6" s="90"/>
      <c r="H6" s="90"/>
      <c r="I6" s="90"/>
      <c r="J6" s="90"/>
      <c r="K6" s="90"/>
      <c r="L6" s="90"/>
      <c r="M6" s="90"/>
      <c r="N6" s="90"/>
      <c r="O6" s="90"/>
      <c r="P6" s="90"/>
      <c r="Q6" s="90"/>
      <c r="R6" s="90"/>
      <c r="S6" s="90"/>
      <c r="T6" s="90"/>
      <c r="U6" s="90"/>
      <c r="V6" s="90"/>
      <c r="W6" s="90"/>
      <c r="X6" s="90"/>
    </row>
    <row r="7" spans="1:24" x14ac:dyDescent="0.25">
      <c r="A7" s="37"/>
      <c r="B7" s="37"/>
      <c r="C7" s="37"/>
      <c r="D7" s="37"/>
      <c r="E7" s="37"/>
      <c r="F7" s="37"/>
      <c r="G7" s="37"/>
      <c r="H7" s="37"/>
      <c r="I7" s="37"/>
      <c r="J7" s="37"/>
      <c r="K7" s="37"/>
      <c r="L7" s="37"/>
      <c r="M7" s="37"/>
      <c r="N7" s="37"/>
      <c r="O7" s="37"/>
      <c r="P7" s="37"/>
      <c r="Q7" s="37"/>
      <c r="R7" s="37"/>
      <c r="S7" s="37"/>
      <c r="T7" s="37"/>
      <c r="U7" s="37"/>
      <c r="V7" s="37"/>
      <c r="W7" s="37"/>
      <c r="X7" s="37"/>
    </row>
    <row r="8" spans="1:24" x14ac:dyDescent="0.25">
      <c r="A8" s="38"/>
      <c r="B8" s="39"/>
      <c r="C8" s="39"/>
      <c r="D8" s="39"/>
      <c r="E8" s="39"/>
      <c r="F8" s="39"/>
      <c r="G8" s="39"/>
      <c r="H8" s="39"/>
      <c r="I8" s="39"/>
      <c r="J8" s="39"/>
      <c r="K8" s="39"/>
      <c r="L8" s="39"/>
      <c r="M8" s="39"/>
      <c r="N8" s="39"/>
      <c r="O8" s="39"/>
      <c r="P8" s="39"/>
      <c r="Q8" s="39"/>
      <c r="R8" s="39"/>
      <c r="S8" s="40"/>
      <c r="T8" s="39"/>
      <c r="U8" s="39"/>
      <c r="V8" s="39"/>
      <c r="W8" s="39"/>
      <c r="X8" s="39"/>
    </row>
    <row r="9" spans="1:24" x14ac:dyDescent="0.25">
      <c r="A9" s="41"/>
      <c r="B9" s="42"/>
      <c r="C9" s="42"/>
      <c r="D9" s="42"/>
      <c r="E9" s="42"/>
      <c r="F9" s="42"/>
      <c r="G9" s="42"/>
      <c r="H9" s="42"/>
      <c r="I9" s="42"/>
      <c r="J9" s="42"/>
      <c r="K9" s="42"/>
      <c r="L9" s="42"/>
      <c r="M9" s="42"/>
      <c r="N9" s="42"/>
      <c r="O9" s="42"/>
      <c r="P9" s="42"/>
      <c r="Q9" s="42"/>
      <c r="R9" s="42"/>
      <c r="S9" s="42"/>
      <c r="T9" s="43"/>
      <c r="U9" s="44"/>
      <c r="V9" s="43"/>
      <c r="W9" s="44"/>
      <c r="X9" s="45" t="s">
        <v>51</v>
      </c>
    </row>
    <row r="10" spans="1:24" x14ac:dyDescent="0.25">
      <c r="A10" s="46" t="s">
        <v>4</v>
      </c>
      <c r="B10" s="46">
        <v>2003</v>
      </c>
      <c r="C10" s="47">
        <v>2004</v>
      </c>
      <c r="D10" s="47">
        <v>2005</v>
      </c>
      <c r="E10" s="47">
        <v>2006</v>
      </c>
      <c r="F10" s="47">
        <v>2007</v>
      </c>
      <c r="G10" s="47">
        <v>2008</v>
      </c>
      <c r="H10" s="47">
        <v>2009</v>
      </c>
      <c r="I10" s="47">
        <v>2010</v>
      </c>
      <c r="J10" s="47">
        <v>2011</v>
      </c>
      <c r="K10" s="47">
        <v>2012</v>
      </c>
      <c r="L10" s="47">
        <v>2013</v>
      </c>
      <c r="M10" s="47">
        <v>2014</v>
      </c>
      <c r="N10" s="47">
        <v>2015</v>
      </c>
      <c r="O10" s="47">
        <v>2016</v>
      </c>
      <c r="P10" s="47">
        <v>2017</v>
      </c>
      <c r="Q10" s="47">
        <v>2018</v>
      </c>
      <c r="R10" s="47">
        <v>2019</v>
      </c>
      <c r="S10" s="48">
        <v>2020</v>
      </c>
      <c r="T10" s="48">
        <v>2021</v>
      </c>
      <c r="U10" s="48">
        <v>2022</v>
      </c>
      <c r="V10" s="49">
        <v>2023</v>
      </c>
      <c r="W10" s="49">
        <v>2024</v>
      </c>
      <c r="X10" s="50">
        <v>2025</v>
      </c>
    </row>
    <row r="11" spans="1:24" x14ac:dyDescent="0.25">
      <c r="A11" s="51" t="s">
        <v>52</v>
      </c>
      <c r="B11" s="52">
        <v>50.42</v>
      </c>
      <c r="C11" s="53">
        <v>53.54</v>
      </c>
      <c r="D11" s="53">
        <v>56.45</v>
      </c>
      <c r="E11" s="53">
        <v>59.02</v>
      </c>
      <c r="F11" s="53">
        <v>61.8</v>
      </c>
      <c r="G11" s="53">
        <v>65.510000000000005</v>
      </c>
      <c r="H11" s="53">
        <v>70.209999999999994</v>
      </c>
      <c r="I11" s="53">
        <v>71.69</v>
      </c>
      <c r="J11" s="53">
        <v>74.12</v>
      </c>
      <c r="K11" s="53">
        <v>76.75</v>
      </c>
      <c r="L11" s="53">
        <v>78.28</v>
      </c>
      <c r="M11" s="53">
        <v>79.95</v>
      </c>
      <c r="N11" s="53">
        <v>83</v>
      </c>
      <c r="O11" s="53">
        <v>89.19</v>
      </c>
      <c r="P11" s="53">
        <v>94.07</v>
      </c>
      <c r="Q11" s="53">
        <v>97.53</v>
      </c>
      <c r="R11" s="54">
        <v>100.6</v>
      </c>
      <c r="S11" s="54">
        <v>104.24</v>
      </c>
      <c r="T11" s="54">
        <v>105.91</v>
      </c>
      <c r="U11" s="54">
        <v>113.26</v>
      </c>
      <c r="V11" s="55">
        <v>128.27000000000001</v>
      </c>
      <c r="W11" s="55">
        <v>138.97999999999999</v>
      </c>
      <c r="X11" s="56">
        <v>146.24</v>
      </c>
    </row>
    <row r="12" spans="1:24" x14ac:dyDescent="0.25">
      <c r="A12" s="57" t="s">
        <v>53</v>
      </c>
      <c r="B12" s="58">
        <v>50.98</v>
      </c>
      <c r="C12" s="59">
        <v>54.18</v>
      </c>
      <c r="D12" s="59">
        <v>57.02</v>
      </c>
      <c r="E12" s="59">
        <v>59.41</v>
      </c>
      <c r="F12" s="59">
        <v>62.53</v>
      </c>
      <c r="G12" s="59">
        <v>66.5</v>
      </c>
      <c r="H12" s="59">
        <v>70.8</v>
      </c>
      <c r="I12" s="59">
        <v>72.28</v>
      </c>
      <c r="J12" s="59">
        <v>74.569999999999993</v>
      </c>
      <c r="K12" s="59">
        <v>77.22</v>
      </c>
      <c r="L12" s="59">
        <v>78.63</v>
      </c>
      <c r="M12" s="59">
        <v>80.45</v>
      </c>
      <c r="N12" s="59">
        <v>83.96</v>
      </c>
      <c r="O12" s="59">
        <v>90.33</v>
      </c>
      <c r="P12" s="59">
        <v>95.01</v>
      </c>
      <c r="Q12" s="59">
        <v>98.22</v>
      </c>
      <c r="R12" s="59">
        <v>101.18</v>
      </c>
      <c r="S12" s="59">
        <v>104.94</v>
      </c>
      <c r="T12" s="59">
        <v>106.58</v>
      </c>
      <c r="U12" s="59">
        <v>115.11</v>
      </c>
      <c r="V12" s="60">
        <v>130.4</v>
      </c>
      <c r="W12" s="60">
        <v>140.49</v>
      </c>
      <c r="X12" s="61">
        <v>147.9</v>
      </c>
    </row>
    <row r="13" spans="1:24" x14ac:dyDescent="0.25">
      <c r="A13" s="51" t="s">
        <v>54</v>
      </c>
      <c r="B13" s="62">
        <v>51.51</v>
      </c>
      <c r="C13" s="63">
        <v>54.71</v>
      </c>
      <c r="D13" s="63">
        <v>57.46</v>
      </c>
      <c r="E13" s="63">
        <v>59.83</v>
      </c>
      <c r="F13" s="63">
        <v>63.29</v>
      </c>
      <c r="G13" s="63">
        <v>67.040000000000006</v>
      </c>
      <c r="H13" s="63">
        <v>71.150000000000006</v>
      </c>
      <c r="I13" s="63">
        <v>72.459999999999994</v>
      </c>
      <c r="J13" s="63">
        <v>74.77</v>
      </c>
      <c r="K13" s="63">
        <v>77.31</v>
      </c>
      <c r="L13" s="63">
        <v>78.790000000000006</v>
      </c>
      <c r="M13" s="63">
        <v>80.77</v>
      </c>
      <c r="N13" s="63">
        <v>84.45</v>
      </c>
      <c r="O13" s="63">
        <v>91.18</v>
      </c>
      <c r="P13" s="63">
        <v>95.46</v>
      </c>
      <c r="Q13" s="63">
        <v>98.45</v>
      </c>
      <c r="R13" s="63">
        <v>101.62</v>
      </c>
      <c r="S13" s="63">
        <v>105.53</v>
      </c>
      <c r="T13" s="63">
        <v>107.12</v>
      </c>
      <c r="U13" s="63">
        <v>116.26</v>
      </c>
      <c r="V13" s="63">
        <v>131.77000000000001</v>
      </c>
      <c r="W13" s="63">
        <v>141.47999999999999</v>
      </c>
      <c r="X13" s="64">
        <v>148.68</v>
      </c>
    </row>
    <row r="14" spans="1:24" x14ac:dyDescent="0.25">
      <c r="A14" s="57" t="s">
        <v>55</v>
      </c>
      <c r="B14" s="58">
        <v>52.1</v>
      </c>
      <c r="C14" s="59">
        <v>54.96</v>
      </c>
      <c r="D14" s="59">
        <v>57.72</v>
      </c>
      <c r="E14" s="59">
        <v>60.09</v>
      </c>
      <c r="F14" s="59">
        <v>63.85</v>
      </c>
      <c r="G14" s="59">
        <v>67.510000000000005</v>
      </c>
      <c r="H14" s="59">
        <v>71.38</v>
      </c>
      <c r="I14" s="59">
        <v>72.790000000000006</v>
      </c>
      <c r="J14" s="59">
        <v>74.86</v>
      </c>
      <c r="K14" s="59">
        <v>77.42</v>
      </c>
      <c r="L14" s="59">
        <v>78.989999999999995</v>
      </c>
      <c r="M14" s="59">
        <v>81.14</v>
      </c>
      <c r="N14" s="59">
        <v>84.9</v>
      </c>
      <c r="O14" s="59">
        <v>91.63</v>
      </c>
      <c r="P14" s="59">
        <v>95.91</v>
      </c>
      <c r="Q14" s="59">
        <v>98.91</v>
      </c>
      <c r="R14" s="59">
        <v>102.12</v>
      </c>
      <c r="S14" s="59">
        <v>105.7</v>
      </c>
      <c r="T14" s="59">
        <v>107.76</v>
      </c>
      <c r="U14" s="59">
        <v>117.71</v>
      </c>
      <c r="V14" s="59">
        <v>132.80000000000001</v>
      </c>
      <c r="W14" s="59">
        <v>142.32</v>
      </c>
      <c r="X14" s="65">
        <v>149.66</v>
      </c>
    </row>
    <row r="15" spans="1:24" x14ac:dyDescent="0.25">
      <c r="A15" s="51" t="s">
        <v>56</v>
      </c>
      <c r="B15" s="62">
        <v>52.36</v>
      </c>
      <c r="C15" s="63">
        <v>55.17</v>
      </c>
      <c r="D15" s="63">
        <v>57.95</v>
      </c>
      <c r="E15" s="63">
        <v>60.29</v>
      </c>
      <c r="F15" s="63">
        <v>64.05</v>
      </c>
      <c r="G15" s="63">
        <v>68.14</v>
      </c>
      <c r="H15" s="63">
        <v>71.39</v>
      </c>
      <c r="I15" s="63">
        <v>72.87</v>
      </c>
      <c r="J15" s="63">
        <v>75.069999999999993</v>
      </c>
      <c r="K15" s="63">
        <v>77.66</v>
      </c>
      <c r="L15" s="63">
        <v>79.209999999999994</v>
      </c>
      <c r="M15" s="63">
        <v>81.53</v>
      </c>
      <c r="N15" s="63">
        <v>85.12</v>
      </c>
      <c r="O15" s="63">
        <v>92.1</v>
      </c>
      <c r="P15" s="63">
        <v>96.12</v>
      </c>
      <c r="Q15" s="63">
        <v>99.16</v>
      </c>
      <c r="R15" s="63">
        <v>102.44</v>
      </c>
      <c r="S15" s="63">
        <v>105.36</v>
      </c>
      <c r="T15" s="63">
        <v>108.84</v>
      </c>
      <c r="U15" s="63">
        <v>118.7</v>
      </c>
      <c r="V15" s="63">
        <v>133.38</v>
      </c>
      <c r="W15" s="63">
        <v>142.91999999999999</v>
      </c>
      <c r="X15" s="64">
        <v>150.13999999999999</v>
      </c>
    </row>
    <row r="16" spans="1:24" x14ac:dyDescent="0.25">
      <c r="A16" s="57" t="s">
        <v>57</v>
      </c>
      <c r="B16" s="58">
        <v>52.33</v>
      </c>
      <c r="C16" s="59">
        <v>55.51</v>
      </c>
      <c r="D16" s="59">
        <v>58.18</v>
      </c>
      <c r="E16" s="59">
        <v>60.48</v>
      </c>
      <c r="F16" s="59">
        <v>64.12</v>
      </c>
      <c r="G16" s="59">
        <v>68.73</v>
      </c>
      <c r="H16" s="59">
        <v>71.349999999999994</v>
      </c>
      <c r="I16" s="59">
        <v>72.95</v>
      </c>
      <c r="J16" s="59">
        <v>75.31</v>
      </c>
      <c r="K16" s="59">
        <v>77.72</v>
      </c>
      <c r="L16" s="59">
        <v>79.39</v>
      </c>
      <c r="M16" s="59">
        <v>81.61</v>
      </c>
      <c r="N16" s="59">
        <v>85.21</v>
      </c>
      <c r="O16" s="59">
        <v>92.54</v>
      </c>
      <c r="P16" s="59">
        <v>96.23</v>
      </c>
      <c r="Q16" s="59">
        <v>99.31</v>
      </c>
      <c r="R16" s="59">
        <v>102.71</v>
      </c>
      <c r="S16" s="59">
        <v>104.97</v>
      </c>
      <c r="T16" s="59">
        <v>108.78</v>
      </c>
      <c r="U16" s="59">
        <v>119.31</v>
      </c>
      <c r="V16" s="59">
        <v>133.78</v>
      </c>
      <c r="W16" s="59">
        <v>143.38</v>
      </c>
      <c r="X16" s="65">
        <v>150.30000000000001</v>
      </c>
    </row>
    <row r="17" spans="1:24" x14ac:dyDescent="0.25">
      <c r="A17" s="51" t="s">
        <v>58</v>
      </c>
      <c r="B17" s="62">
        <v>52.26</v>
      </c>
      <c r="C17" s="63">
        <v>55.49</v>
      </c>
      <c r="D17" s="63">
        <v>58.21</v>
      </c>
      <c r="E17" s="63">
        <v>60.73</v>
      </c>
      <c r="F17" s="63">
        <v>64.23</v>
      </c>
      <c r="G17" s="63">
        <v>69.06</v>
      </c>
      <c r="H17" s="63">
        <v>71.319999999999993</v>
      </c>
      <c r="I17" s="63">
        <v>72.92</v>
      </c>
      <c r="J17" s="63">
        <v>75.42</v>
      </c>
      <c r="K17" s="63">
        <v>77.7</v>
      </c>
      <c r="L17" s="63">
        <v>79.430000000000007</v>
      </c>
      <c r="M17" s="63">
        <v>81.73</v>
      </c>
      <c r="N17" s="63">
        <v>85.37</v>
      </c>
      <c r="O17" s="63">
        <v>93.02</v>
      </c>
      <c r="P17" s="63">
        <v>96.18</v>
      </c>
      <c r="Q17" s="63">
        <v>99.18</v>
      </c>
      <c r="R17" s="63">
        <v>102.94</v>
      </c>
      <c r="S17" s="63">
        <v>104.97</v>
      </c>
      <c r="T17" s="63">
        <v>109.14</v>
      </c>
      <c r="U17" s="63">
        <v>120.27</v>
      </c>
      <c r="V17" s="63">
        <v>134.44999999999999</v>
      </c>
      <c r="W17" s="63">
        <v>143.66999999999999</v>
      </c>
      <c r="X17" s="66">
        <v>150.71</v>
      </c>
    </row>
    <row r="18" spans="1:24" x14ac:dyDescent="0.25">
      <c r="A18" s="57" t="s">
        <v>59</v>
      </c>
      <c r="B18" s="58">
        <v>52.42</v>
      </c>
      <c r="C18" s="59">
        <v>55.51</v>
      </c>
      <c r="D18" s="59">
        <v>58.21</v>
      </c>
      <c r="E18" s="59">
        <v>60.96</v>
      </c>
      <c r="F18" s="59">
        <v>64.14</v>
      </c>
      <c r="G18" s="59">
        <v>69.19</v>
      </c>
      <c r="H18" s="59">
        <v>71.349999999999994</v>
      </c>
      <c r="I18" s="59">
        <v>73</v>
      </c>
      <c r="J18" s="59">
        <v>75.39</v>
      </c>
      <c r="K18" s="59">
        <v>77.73</v>
      </c>
      <c r="L18" s="59">
        <v>79.5</v>
      </c>
      <c r="M18" s="59">
        <v>81.900000000000006</v>
      </c>
      <c r="N18" s="59">
        <v>85.78</v>
      </c>
      <c r="O18" s="59">
        <v>92.73</v>
      </c>
      <c r="P18" s="59">
        <v>96.32</v>
      </c>
      <c r="Q18" s="59">
        <v>99.3</v>
      </c>
      <c r="R18" s="59">
        <v>103.03</v>
      </c>
      <c r="S18" s="59">
        <v>104.96</v>
      </c>
      <c r="T18" s="59">
        <v>109.62</v>
      </c>
      <c r="U18" s="59">
        <v>121.5</v>
      </c>
      <c r="V18" s="59">
        <v>135.38999999999999</v>
      </c>
      <c r="W18" s="59">
        <v>143.66999999999999</v>
      </c>
      <c r="X18" s="67"/>
    </row>
    <row r="19" spans="1:24" x14ac:dyDescent="0.25">
      <c r="A19" s="51" t="s">
        <v>60</v>
      </c>
      <c r="B19" s="62">
        <v>52.53</v>
      </c>
      <c r="C19" s="63">
        <v>55.67</v>
      </c>
      <c r="D19" s="63">
        <v>58.46</v>
      </c>
      <c r="E19" s="63">
        <v>61.14</v>
      </c>
      <c r="F19" s="63">
        <v>64.2</v>
      </c>
      <c r="G19" s="63">
        <v>69.06</v>
      </c>
      <c r="H19" s="63">
        <v>71.28</v>
      </c>
      <c r="I19" s="63">
        <v>72.900000000000006</v>
      </c>
      <c r="J19" s="63">
        <v>75.62</v>
      </c>
      <c r="K19" s="63">
        <v>77.959999999999994</v>
      </c>
      <c r="L19" s="63">
        <v>79.73</v>
      </c>
      <c r="M19" s="63">
        <v>82.01</v>
      </c>
      <c r="N19" s="63">
        <v>86.39</v>
      </c>
      <c r="O19" s="63">
        <v>92.68</v>
      </c>
      <c r="P19" s="63">
        <v>96.36</v>
      </c>
      <c r="Q19" s="63">
        <v>99.47</v>
      </c>
      <c r="R19" s="63">
        <v>103.26</v>
      </c>
      <c r="S19" s="63">
        <v>105.29</v>
      </c>
      <c r="T19" s="63">
        <v>110.04</v>
      </c>
      <c r="U19" s="63">
        <v>122.63</v>
      </c>
      <c r="V19" s="63">
        <v>136.11000000000001</v>
      </c>
      <c r="W19" s="63">
        <v>144.02000000000001</v>
      </c>
      <c r="X19" s="68"/>
    </row>
    <row r="20" spans="1:24" x14ac:dyDescent="0.25">
      <c r="A20" s="57" t="s">
        <v>61</v>
      </c>
      <c r="B20" s="58">
        <v>52.56</v>
      </c>
      <c r="C20" s="59">
        <v>55.66</v>
      </c>
      <c r="D20" s="59">
        <v>58.6</v>
      </c>
      <c r="E20" s="59">
        <v>61.05</v>
      </c>
      <c r="F20" s="59">
        <v>64.2</v>
      </c>
      <c r="G20" s="59">
        <v>69.3</v>
      </c>
      <c r="H20" s="59">
        <v>71.19</v>
      </c>
      <c r="I20" s="59">
        <v>72.84</v>
      </c>
      <c r="J20" s="59">
        <v>75.77</v>
      </c>
      <c r="K20" s="59">
        <v>78.08</v>
      </c>
      <c r="L20" s="59">
        <v>79.52</v>
      </c>
      <c r="M20" s="59">
        <v>82.14</v>
      </c>
      <c r="N20" s="59">
        <v>86.98</v>
      </c>
      <c r="O20" s="59">
        <v>92.62</v>
      </c>
      <c r="P20" s="59">
        <v>96.37</v>
      </c>
      <c r="Q20" s="59">
        <v>99.59</v>
      </c>
      <c r="R20" s="59">
        <v>103.43</v>
      </c>
      <c r="S20" s="59">
        <v>105.23</v>
      </c>
      <c r="T20" s="59">
        <v>110.06</v>
      </c>
      <c r="U20" s="59">
        <v>123.51</v>
      </c>
      <c r="V20" s="59">
        <v>136.44999999999999</v>
      </c>
      <c r="W20" s="59">
        <v>143.83000000000001</v>
      </c>
      <c r="X20" s="65"/>
    </row>
    <row r="21" spans="1:24" x14ac:dyDescent="0.25">
      <c r="A21" s="51" t="s">
        <v>62</v>
      </c>
      <c r="B21" s="62">
        <v>52.75</v>
      </c>
      <c r="C21" s="63">
        <v>55.82</v>
      </c>
      <c r="D21" s="63">
        <v>58.66</v>
      </c>
      <c r="E21" s="63">
        <v>61.19</v>
      </c>
      <c r="F21" s="63">
        <v>64.510000000000005</v>
      </c>
      <c r="G21" s="63">
        <v>69.489999999999995</v>
      </c>
      <c r="H21" s="63">
        <v>71.14</v>
      </c>
      <c r="I21" s="63">
        <v>72.98</v>
      </c>
      <c r="J21" s="63">
        <v>75.87</v>
      </c>
      <c r="K21" s="63">
        <v>77.98</v>
      </c>
      <c r="L21" s="63">
        <v>79.349999999999994</v>
      </c>
      <c r="M21" s="63">
        <v>82.25</v>
      </c>
      <c r="N21" s="63">
        <v>87.51</v>
      </c>
      <c r="O21" s="63">
        <v>92.73</v>
      </c>
      <c r="P21" s="63">
        <v>96.55</v>
      </c>
      <c r="Q21" s="63">
        <v>99.7</v>
      </c>
      <c r="R21" s="63">
        <v>103.54</v>
      </c>
      <c r="S21" s="63">
        <v>105.08</v>
      </c>
      <c r="T21" s="63">
        <v>110.6</v>
      </c>
      <c r="U21" s="63">
        <v>124.46</v>
      </c>
      <c r="V21" s="63">
        <v>137.09</v>
      </c>
      <c r="W21" s="63">
        <v>144.22</v>
      </c>
      <c r="X21" s="68"/>
    </row>
    <row r="22" spans="1:24" x14ac:dyDescent="0.25">
      <c r="A22" s="69" t="s">
        <v>63</v>
      </c>
      <c r="B22" s="70">
        <v>53.07</v>
      </c>
      <c r="C22" s="71">
        <v>55.99</v>
      </c>
      <c r="D22" s="71">
        <v>58.7</v>
      </c>
      <c r="E22" s="71">
        <v>61.33</v>
      </c>
      <c r="F22" s="71">
        <v>64.819999999999993</v>
      </c>
      <c r="G22" s="71">
        <v>69.8</v>
      </c>
      <c r="H22" s="71">
        <v>71.2</v>
      </c>
      <c r="I22" s="71">
        <v>73.45</v>
      </c>
      <c r="J22" s="71">
        <v>76.19</v>
      </c>
      <c r="K22" s="71">
        <v>78.05</v>
      </c>
      <c r="L22" s="71">
        <v>79.56</v>
      </c>
      <c r="M22" s="71">
        <v>82.47</v>
      </c>
      <c r="N22" s="71">
        <v>88.05</v>
      </c>
      <c r="O22" s="71">
        <v>93.11</v>
      </c>
      <c r="P22" s="71">
        <v>96.92</v>
      </c>
      <c r="Q22" s="71">
        <v>100</v>
      </c>
      <c r="R22" s="71">
        <v>103.8</v>
      </c>
      <c r="S22" s="71">
        <v>105.48</v>
      </c>
      <c r="T22" s="71">
        <v>111.41</v>
      </c>
      <c r="U22" s="71">
        <v>126.03</v>
      </c>
      <c r="V22" s="72">
        <v>137.72</v>
      </c>
      <c r="W22" s="72">
        <v>144.88</v>
      </c>
      <c r="X22" s="73"/>
    </row>
    <row r="23" spans="1:24" x14ac:dyDescent="0.25">
      <c r="A23" s="37"/>
      <c r="B23" s="37"/>
      <c r="C23" s="37"/>
      <c r="D23" s="37"/>
      <c r="E23" s="37"/>
      <c r="F23" s="37"/>
      <c r="G23" s="37"/>
      <c r="H23" s="37"/>
      <c r="I23" s="37"/>
      <c r="J23" s="37"/>
      <c r="K23" s="37"/>
      <c r="L23" s="37"/>
      <c r="M23" s="37"/>
      <c r="N23" s="37"/>
      <c r="O23" s="37"/>
      <c r="P23" s="37"/>
      <c r="Q23" s="37"/>
      <c r="R23" s="37"/>
      <c r="S23" s="37"/>
      <c r="T23" s="37"/>
      <c r="U23" s="37"/>
      <c r="V23" s="37"/>
      <c r="W23" s="37"/>
      <c r="X23" s="37"/>
    </row>
    <row r="24" spans="1:24" x14ac:dyDescent="0.25">
      <c r="A24" s="37"/>
      <c r="B24" s="37"/>
      <c r="C24" s="37"/>
      <c r="D24" s="37"/>
      <c r="E24" s="37"/>
      <c r="F24" s="37"/>
      <c r="G24" s="37"/>
      <c r="H24" s="37"/>
      <c r="I24" s="37"/>
      <c r="J24" s="37"/>
      <c r="K24" s="37"/>
      <c r="L24" s="37"/>
      <c r="M24" s="37"/>
      <c r="N24" s="37"/>
      <c r="O24" s="37"/>
      <c r="P24" s="37"/>
      <c r="Q24" s="37"/>
      <c r="R24" s="37"/>
      <c r="S24" s="37"/>
      <c r="T24" s="37"/>
      <c r="U24" s="37"/>
      <c r="V24" s="37"/>
      <c r="W24" s="37"/>
      <c r="X24" s="37"/>
    </row>
    <row r="25" spans="1:24" x14ac:dyDescent="0.25">
      <c r="A25" s="91" t="s">
        <v>64</v>
      </c>
      <c r="B25" s="92"/>
      <c r="C25" s="92"/>
      <c r="D25" s="92"/>
      <c r="E25" s="92"/>
      <c r="F25" s="92"/>
      <c r="G25" s="92"/>
      <c r="H25" s="92"/>
      <c r="I25" s="74"/>
      <c r="J25" s="74"/>
      <c r="K25" s="74"/>
      <c r="L25" s="74"/>
      <c r="M25" s="74"/>
      <c r="N25" s="74"/>
      <c r="O25" s="74"/>
      <c r="P25" s="74"/>
      <c r="Q25" s="74"/>
      <c r="R25" s="74"/>
      <c r="S25" s="74"/>
      <c r="T25" s="75"/>
      <c r="U25" s="75"/>
      <c r="V25" s="75"/>
      <c r="W25" s="75"/>
      <c r="X25" s="76"/>
    </row>
    <row r="26" spans="1:24" x14ac:dyDescent="0.25">
      <c r="A26" s="93" t="s">
        <v>65</v>
      </c>
      <c r="B26" s="94"/>
      <c r="C26" s="94"/>
      <c r="D26" s="94"/>
      <c r="E26" s="94"/>
      <c r="F26" s="94"/>
      <c r="G26" s="94"/>
      <c r="H26" s="94"/>
      <c r="I26" s="77"/>
      <c r="J26" s="77"/>
      <c r="K26" s="77"/>
      <c r="L26" s="77"/>
      <c r="M26" s="77"/>
      <c r="N26" s="77"/>
      <c r="O26" s="77"/>
      <c r="P26" s="77"/>
      <c r="Q26" s="77"/>
      <c r="R26" s="77"/>
      <c r="S26" s="77"/>
      <c r="T26" s="78"/>
      <c r="U26" s="78"/>
      <c r="V26" s="78"/>
      <c r="W26" s="78"/>
      <c r="X26" s="79"/>
    </row>
    <row r="27" spans="1:24" x14ac:dyDescent="0.25">
      <c r="A27" s="80" t="s">
        <v>66</v>
      </c>
      <c r="B27" s="81"/>
      <c r="C27" s="81"/>
      <c r="D27" s="81"/>
      <c r="E27" s="81"/>
      <c r="F27" s="81"/>
      <c r="G27" s="81"/>
      <c r="H27" s="82"/>
      <c r="I27" s="81"/>
      <c r="J27" s="81"/>
      <c r="K27" s="81"/>
      <c r="L27" s="81"/>
      <c r="M27" s="81"/>
      <c r="N27" s="81"/>
      <c r="O27" s="81"/>
      <c r="P27" s="81"/>
      <c r="Q27" s="81"/>
      <c r="R27" s="81"/>
      <c r="S27" s="81"/>
      <c r="T27" s="83"/>
      <c r="U27" s="83"/>
      <c r="V27" s="83"/>
      <c r="W27" s="83"/>
      <c r="X27" s="84"/>
    </row>
  </sheetData>
  <mergeCells count="4">
    <mergeCell ref="A4:X5"/>
    <mergeCell ref="A6:X6"/>
    <mergeCell ref="A25:H25"/>
    <mergeCell ref="A26:H26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342F9B-9D6E-4F20-9009-6F39CE697392}">
  <dimension ref="B4:H20"/>
  <sheetViews>
    <sheetView topLeftCell="A7" workbookViewId="0">
      <selection activeCell="H20" sqref="H20"/>
    </sheetView>
  </sheetViews>
  <sheetFormatPr baseColWidth="10" defaultRowHeight="15" x14ac:dyDescent="0.25"/>
  <cols>
    <col min="3" max="3" width="47.85546875" customWidth="1"/>
    <col min="4" max="4" width="12.7109375" customWidth="1"/>
    <col min="5" max="5" width="13.7109375" customWidth="1"/>
    <col min="6" max="6" width="12.85546875" customWidth="1"/>
    <col min="7" max="7" width="13.140625" customWidth="1"/>
    <col min="8" max="8" width="13.42578125" customWidth="1"/>
  </cols>
  <sheetData>
    <row r="4" spans="2:8" x14ac:dyDescent="0.25">
      <c r="B4" s="103" t="s">
        <v>75</v>
      </c>
      <c r="C4" s="103"/>
      <c r="D4" s="103"/>
      <c r="E4" s="103"/>
      <c r="F4" s="103"/>
      <c r="G4" s="103"/>
      <c r="H4" s="103"/>
    </row>
    <row r="5" spans="2:8" ht="60" x14ac:dyDescent="0.25">
      <c r="B5" s="95" t="s">
        <v>67</v>
      </c>
      <c r="C5" s="96" t="s">
        <v>68</v>
      </c>
      <c r="D5" s="97" t="s">
        <v>69</v>
      </c>
      <c r="E5" s="97" t="s">
        <v>70</v>
      </c>
      <c r="F5" s="97" t="s">
        <v>71</v>
      </c>
      <c r="G5" s="97" t="s">
        <v>72</v>
      </c>
      <c r="H5" s="97" t="s">
        <v>73</v>
      </c>
    </row>
    <row r="6" spans="2:8" x14ac:dyDescent="0.25">
      <c r="B6" s="98" t="s">
        <v>74</v>
      </c>
      <c r="C6" s="14" t="s">
        <v>27</v>
      </c>
      <c r="D6" s="99">
        <v>301820</v>
      </c>
      <c r="E6" s="100">
        <v>150.71</v>
      </c>
      <c r="F6" s="100">
        <v>144.22</v>
      </c>
      <c r="G6" s="100">
        <f>E6/F6</f>
        <v>1.0450006933851061</v>
      </c>
      <c r="H6" s="109">
        <f>ROUND((G6*D6),0)</f>
        <v>315402</v>
      </c>
    </row>
    <row r="7" spans="2:8" x14ac:dyDescent="0.25">
      <c r="B7" s="101"/>
      <c r="C7" s="14" t="s">
        <v>28</v>
      </c>
      <c r="D7" s="99">
        <v>312133</v>
      </c>
      <c r="E7" s="100">
        <v>150.71</v>
      </c>
      <c r="F7" s="100">
        <v>144.22</v>
      </c>
      <c r="G7" s="100">
        <f t="shared" ref="G7:G13" si="0">E7/F7</f>
        <v>1.0450006933851061</v>
      </c>
      <c r="H7" s="109">
        <f t="shared" ref="H7:H13" si="1">ROUND((G7*D7),0)</f>
        <v>326179</v>
      </c>
    </row>
    <row r="8" spans="2:8" x14ac:dyDescent="0.25">
      <c r="B8" s="101"/>
      <c r="C8" s="14" t="s">
        <v>29</v>
      </c>
      <c r="D8" s="99">
        <v>141937</v>
      </c>
      <c r="E8" s="100">
        <v>150.71</v>
      </c>
      <c r="F8" s="100">
        <v>144.22</v>
      </c>
      <c r="G8" s="100">
        <f t="shared" si="0"/>
        <v>1.0450006933851061</v>
      </c>
      <c r="H8" s="109">
        <f t="shared" si="1"/>
        <v>148324</v>
      </c>
    </row>
    <row r="9" spans="2:8" ht="27" x14ac:dyDescent="0.25">
      <c r="B9" s="101"/>
      <c r="C9" s="14" t="s">
        <v>30</v>
      </c>
      <c r="D9" s="99">
        <v>127589</v>
      </c>
      <c r="E9" s="100">
        <v>150.71</v>
      </c>
      <c r="F9" s="100">
        <v>144.22</v>
      </c>
      <c r="G9" s="100">
        <f t="shared" si="0"/>
        <v>1.0450006933851061</v>
      </c>
      <c r="H9" s="109">
        <f t="shared" si="1"/>
        <v>133331</v>
      </c>
    </row>
    <row r="10" spans="2:8" ht="27" x14ac:dyDescent="0.25">
      <c r="B10" s="101"/>
      <c r="C10" s="14" t="s">
        <v>31</v>
      </c>
      <c r="D10" s="99">
        <v>127589</v>
      </c>
      <c r="E10" s="100">
        <v>150.71</v>
      </c>
      <c r="F10" s="100">
        <v>144.22</v>
      </c>
      <c r="G10" s="100">
        <f t="shared" si="0"/>
        <v>1.0450006933851061</v>
      </c>
      <c r="H10" s="109">
        <f t="shared" si="1"/>
        <v>133331</v>
      </c>
    </row>
    <row r="11" spans="2:8" ht="27" x14ac:dyDescent="0.25">
      <c r="B11" s="101"/>
      <c r="C11" s="14" t="s">
        <v>32</v>
      </c>
      <c r="D11" s="99">
        <v>127589</v>
      </c>
      <c r="E11" s="100">
        <v>150.71</v>
      </c>
      <c r="F11" s="100">
        <v>144.22</v>
      </c>
      <c r="G11" s="100">
        <f t="shared" si="0"/>
        <v>1.0450006933851061</v>
      </c>
      <c r="H11" s="109">
        <f t="shared" si="1"/>
        <v>133331</v>
      </c>
    </row>
    <row r="12" spans="2:8" ht="27" x14ac:dyDescent="0.25">
      <c r="B12" s="101"/>
      <c r="C12" s="14" t="s">
        <v>33</v>
      </c>
      <c r="D12" s="99">
        <v>153076</v>
      </c>
      <c r="E12" s="100">
        <v>150.71</v>
      </c>
      <c r="F12" s="100">
        <v>144.22</v>
      </c>
      <c r="G12" s="100">
        <f t="shared" si="0"/>
        <v>1.0450006933851061</v>
      </c>
      <c r="H12" s="109">
        <f t="shared" si="1"/>
        <v>159965</v>
      </c>
    </row>
    <row r="13" spans="2:8" ht="27" x14ac:dyDescent="0.25">
      <c r="B13" s="101"/>
      <c r="C13" s="14" t="s">
        <v>34</v>
      </c>
      <c r="D13" s="99">
        <v>127589</v>
      </c>
      <c r="E13" s="100">
        <v>150.71</v>
      </c>
      <c r="F13" s="100">
        <v>144.22</v>
      </c>
      <c r="G13" s="100">
        <f t="shared" si="0"/>
        <v>1.0450006933851061</v>
      </c>
      <c r="H13" s="109">
        <f t="shared" si="1"/>
        <v>133331</v>
      </c>
    </row>
    <row r="14" spans="2:8" x14ac:dyDescent="0.25">
      <c r="H14" s="120">
        <f>SUM(H6:H13)</f>
        <v>1483194</v>
      </c>
    </row>
    <row r="15" spans="2:8" x14ac:dyDescent="0.25">
      <c r="H15" s="120">
        <v>564060</v>
      </c>
    </row>
    <row r="16" spans="2:8" x14ac:dyDescent="0.25">
      <c r="H16" s="120">
        <v>436270</v>
      </c>
    </row>
    <row r="17" spans="5:8" x14ac:dyDescent="0.25">
      <c r="E17">
        <v>5.15</v>
      </c>
    </row>
    <row r="18" spans="5:8" x14ac:dyDescent="0.25">
      <c r="H18" s="120">
        <f>H14+H15+H16</f>
        <v>2483524</v>
      </c>
    </row>
    <row r="20" spans="5:8" x14ac:dyDescent="0.25">
      <c r="H20" s="121">
        <f>H18*E17</f>
        <v>12790148.600000001</v>
      </c>
    </row>
  </sheetData>
  <mergeCells count="2">
    <mergeCell ref="B4:H4"/>
    <mergeCell ref="B6:B13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B95525-A53A-4B44-AC9D-7A415DF7A3E6}">
  <dimension ref="B5:T41"/>
  <sheetViews>
    <sheetView topLeftCell="H1" zoomScale="90" zoomScaleNormal="90" workbookViewId="0">
      <selection activeCell="T17" sqref="T17"/>
    </sheetView>
  </sheetViews>
  <sheetFormatPr baseColWidth="10" defaultColWidth="11.42578125" defaultRowHeight="12.75" x14ac:dyDescent="0.2"/>
  <cols>
    <col min="1" max="3" width="11.42578125" style="1"/>
    <col min="4" max="4" width="74" style="1" customWidth="1"/>
    <col min="5" max="5" width="11.5703125" style="1" customWidth="1"/>
    <col min="6" max="6" width="18.42578125" style="1" customWidth="1"/>
    <col min="7" max="7" width="17.5703125" style="1" customWidth="1"/>
    <col min="8" max="9" width="18.140625" style="1" customWidth="1"/>
    <col min="10" max="10" width="15" style="1" customWidth="1"/>
    <col min="11" max="11" width="14.5703125" style="1" customWidth="1"/>
    <col min="12" max="12" width="14.42578125" style="1" customWidth="1"/>
    <col min="13" max="13" width="15.140625" style="1" customWidth="1"/>
    <col min="14" max="14" width="14.85546875" style="1" customWidth="1"/>
    <col min="15" max="15" width="13" style="1" customWidth="1"/>
    <col min="16" max="17" width="15.140625" style="1" customWidth="1"/>
    <col min="18" max="18" width="14.28515625" style="1" customWidth="1"/>
    <col min="19" max="19" width="14.140625" style="1" customWidth="1"/>
    <col min="20" max="20" width="15.7109375" style="1" customWidth="1"/>
    <col min="21" max="16384" width="11.42578125" style="1"/>
  </cols>
  <sheetData>
    <row r="5" spans="2:20" ht="40.5" x14ac:dyDescent="0.2">
      <c r="B5" s="11" t="s">
        <v>0</v>
      </c>
      <c r="C5" s="11" t="s">
        <v>37</v>
      </c>
      <c r="D5" s="11" t="s">
        <v>2</v>
      </c>
      <c r="E5" s="11" t="s">
        <v>3</v>
      </c>
      <c r="F5" s="11" t="s">
        <v>39</v>
      </c>
      <c r="G5" s="11" t="s">
        <v>40</v>
      </c>
      <c r="H5" s="11" t="s">
        <v>38</v>
      </c>
      <c r="I5" s="11" t="s">
        <v>81</v>
      </c>
      <c r="J5" s="24" t="s">
        <v>41</v>
      </c>
      <c r="K5" s="24" t="s">
        <v>42</v>
      </c>
      <c r="L5" s="24" t="s">
        <v>43</v>
      </c>
      <c r="M5" s="24" t="s">
        <v>44</v>
      </c>
      <c r="N5" s="22" t="s">
        <v>39</v>
      </c>
      <c r="O5" s="22" t="s">
        <v>40</v>
      </c>
      <c r="P5" s="22" t="s">
        <v>38</v>
      </c>
      <c r="Q5" s="22" t="s">
        <v>81</v>
      </c>
      <c r="R5" s="25" t="s">
        <v>45</v>
      </c>
      <c r="S5" s="26" t="s">
        <v>46</v>
      </c>
      <c r="T5" s="26" t="s">
        <v>47</v>
      </c>
    </row>
    <row r="6" spans="2:20" ht="13.5" x14ac:dyDescent="0.25">
      <c r="B6" s="13">
        <v>1</v>
      </c>
      <c r="C6" s="85">
        <v>5.15</v>
      </c>
      <c r="D6" s="14" t="s">
        <v>27</v>
      </c>
      <c r="E6" s="15" t="s">
        <v>4</v>
      </c>
      <c r="F6" s="16">
        <v>654500</v>
      </c>
      <c r="G6" s="17">
        <v>711620</v>
      </c>
      <c r="H6" s="18">
        <v>1648150</v>
      </c>
      <c r="I6" s="18">
        <v>315402</v>
      </c>
      <c r="J6" s="19">
        <f>MEDIAN(F6,G6,H6,I6)</f>
        <v>683060</v>
      </c>
      <c r="K6" s="12">
        <f>_xlfn.STDEV.P(F6,G6,H6,I6)</f>
        <v>494714.87030611886</v>
      </c>
      <c r="L6" s="19">
        <f>J6-K6</f>
        <v>188345.12969388114</v>
      </c>
      <c r="M6" s="19">
        <f>J6+K6</f>
        <v>1177774.8703061189</v>
      </c>
      <c r="N6" s="19">
        <f>IF(AND(F6&gt;=(L6),F6&lt;=(M6)),F6,0)</f>
        <v>654500</v>
      </c>
      <c r="O6" s="19">
        <f>IF(AND(G6&gt;=(L6),G6&lt;=(M6)),G6,0)</f>
        <v>711620</v>
      </c>
      <c r="P6" s="19">
        <f>IF(AND(H6&gt;=(L6),H6&lt;=(M6)),H6,0)</f>
        <v>0</v>
      </c>
      <c r="Q6" s="19">
        <f>IF(AND(I6&gt;=(L6),I6&lt;=(M6)),I6,0)</f>
        <v>315402</v>
      </c>
      <c r="R6" s="23">
        <f>COUNTIF(N6:P6,"&gt;0")</f>
        <v>2</v>
      </c>
      <c r="S6" s="19">
        <f>ROUND(SUM(N6:P6)/R6,0)</f>
        <v>683060</v>
      </c>
      <c r="T6" s="19">
        <f>ROUND((S6*5.15),0)</f>
        <v>3517759</v>
      </c>
    </row>
    <row r="7" spans="2:20" ht="13.5" x14ac:dyDescent="0.25">
      <c r="B7" s="13">
        <v>2</v>
      </c>
      <c r="C7" s="85"/>
      <c r="D7" s="14" t="s">
        <v>28</v>
      </c>
      <c r="E7" s="15" t="s">
        <v>4</v>
      </c>
      <c r="F7" s="16">
        <v>773500</v>
      </c>
      <c r="G7" s="17">
        <v>711620</v>
      </c>
      <c r="H7" s="18">
        <v>1648150</v>
      </c>
      <c r="I7" s="18">
        <v>326179</v>
      </c>
      <c r="J7" s="19">
        <f t="shared" ref="J7:J13" si="0">MEDIAN(F7,G7,H7,I7)</f>
        <v>742560</v>
      </c>
      <c r="K7" s="12">
        <f t="shared" ref="K7:K13" si="1">_xlfn.STDEV.P(F7,G7,H7,I7)</f>
        <v>483619.06265178125</v>
      </c>
      <c r="L7" s="19">
        <f t="shared" ref="L7:L15" si="2">J7-K7</f>
        <v>258940.93734821875</v>
      </c>
      <c r="M7" s="19">
        <f t="shared" ref="M7:M15" si="3">J7+K7</f>
        <v>1226179.0626517814</v>
      </c>
      <c r="N7" s="19">
        <f t="shared" ref="N7:N15" si="4">IF(AND(F7&gt;=(L7),F7&lt;=(M7)),F7,0)</f>
        <v>773500</v>
      </c>
      <c r="O7" s="19">
        <f t="shared" ref="O7:O15" si="5">IF(AND(G7&gt;=(L7),G7&lt;=(M7)),G7,0)</f>
        <v>711620</v>
      </c>
      <c r="P7" s="19">
        <f t="shared" ref="P7:P15" si="6">IF(AND(H7&gt;=(L7),H7&lt;=(M7)),H7,0)</f>
        <v>0</v>
      </c>
      <c r="Q7" s="19">
        <f t="shared" ref="Q7:Q13" si="7">IF(AND(I7&gt;=(L7),I7&lt;=(M7)),I7,0)</f>
        <v>326179</v>
      </c>
      <c r="R7" s="23">
        <f t="shared" ref="R7:R15" si="8">COUNTIF(N7:P7,"&gt;0")</f>
        <v>2</v>
      </c>
      <c r="S7" s="19">
        <f t="shared" ref="S7:S15" si="9">ROUND(SUM(N7:P7)/R7,0)</f>
        <v>742560</v>
      </c>
      <c r="T7" s="19">
        <f t="shared" ref="T7:T15" si="10">ROUND((S7*5.15),0)</f>
        <v>3824184</v>
      </c>
    </row>
    <row r="8" spans="2:20" ht="13.5" x14ac:dyDescent="0.25">
      <c r="B8" s="13">
        <v>3</v>
      </c>
      <c r="C8" s="85"/>
      <c r="D8" s="14" t="s">
        <v>29</v>
      </c>
      <c r="E8" s="15" t="s">
        <v>4</v>
      </c>
      <c r="F8" s="16">
        <v>380800</v>
      </c>
      <c r="G8" s="17">
        <v>491740</v>
      </c>
      <c r="H8" s="18">
        <v>727090</v>
      </c>
      <c r="I8" s="18">
        <v>148324</v>
      </c>
      <c r="J8" s="19">
        <f t="shared" si="0"/>
        <v>436270</v>
      </c>
      <c r="K8" s="12">
        <f t="shared" si="1"/>
        <v>208351.23478575787</v>
      </c>
      <c r="L8" s="19">
        <f t="shared" si="2"/>
        <v>227918.76521424213</v>
      </c>
      <c r="M8" s="19">
        <f t="shared" si="3"/>
        <v>644621.23478575784</v>
      </c>
      <c r="N8" s="19">
        <f t="shared" si="4"/>
        <v>380800</v>
      </c>
      <c r="O8" s="19">
        <f t="shared" si="5"/>
        <v>491740</v>
      </c>
      <c r="P8" s="19">
        <f t="shared" si="6"/>
        <v>0</v>
      </c>
      <c r="Q8" s="19">
        <f t="shared" si="7"/>
        <v>0</v>
      </c>
      <c r="R8" s="23">
        <f t="shared" si="8"/>
        <v>2</v>
      </c>
      <c r="S8" s="19">
        <f t="shared" si="9"/>
        <v>436270</v>
      </c>
      <c r="T8" s="19">
        <f t="shared" si="10"/>
        <v>2246791</v>
      </c>
    </row>
    <row r="9" spans="2:20" ht="27" x14ac:dyDescent="0.25">
      <c r="B9" s="13">
        <v>4</v>
      </c>
      <c r="C9" s="85"/>
      <c r="D9" s="14" t="s">
        <v>30</v>
      </c>
      <c r="E9" s="15" t="s">
        <v>4</v>
      </c>
      <c r="F9" s="16">
        <v>380800</v>
      </c>
      <c r="G9" s="17">
        <v>562870</v>
      </c>
      <c r="H9" s="18">
        <v>654500</v>
      </c>
      <c r="I9" s="18">
        <v>133331</v>
      </c>
      <c r="J9" s="19">
        <f t="shared" si="0"/>
        <v>471835</v>
      </c>
      <c r="K9" s="12">
        <f t="shared" si="1"/>
        <v>199031.87823232613</v>
      </c>
      <c r="L9" s="19">
        <f t="shared" si="2"/>
        <v>272803.12176767387</v>
      </c>
      <c r="M9" s="19">
        <f t="shared" si="3"/>
        <v>670866.87823232613</v>
      </c>
      <c r="N9" s="19">
        <f t="shared" si="4"/>
        <v>380800</v>
      </c>
      <c r="O9" s="19">
        <f t="shared" si="5"/>
        <v>562870</v>
      </c>
      <c r="P9" s="19">
        <f t="shared" si="6"/>
        <v>654500</v>
      </c>
      <c r="Q9" s="19">
        <f t="shared" si="7"/>
        <v>0</v>
      </c>
      <c r="R9" s="23">
        <f t="shared" si="8"/>
        <v>3</v>
      </c>
      <c r="S9" s="19">
        <f t="shared" si="9"/>
        <v>532723</v>
      </c>
      <c r="T9" s="19">
        <f t="shared" si="10"/>
        <v>2743523</v>
      </c>
    </row>
    <row r="10" spans="2:20" ht="27" x14ac:dyDescent="0.25">
      <c r="B10" s="13">
        <v>5</v>
      </c>
      <c r="C10" s="85"/>
      <c r="D10" s="14" t="s">
        <v>31</v>
      </c>
      <c r="E10" s="15" t="s">
        <v>4</v>
      </c>
      <c r="F10" s="16">
        <v>380800</v>
      </c>
      <c r="G10" s="17">
        <v>420070</v>
      </c>
      <c r="H10" s="18">
        <v>654500</v>
      </c>
      <c r="I10" s="18">
        <v>133331</v>
      </c>
      <c r="J10" s="19">
        <f t="shared" si="0"/>
        <v>400435</v>
      </c>
      <c r="K10" s="12">
        <f t="shared" si="1"/>
        <v>184812.15707492703</v>
      </c>
      <c r="L10" s="19">
        <f t="shared" si="2"/>
        <v>215622.84292507297</v>
      </c>
      <c r="M10" s="19">
        <f t="shared" si="3"/>
        <v>585247.157074927</v>
      </c>
      <c r="N10" s="19">
        <f t="shared" si="4"/>
        <v>380800</v>
      </c>
      <c r="O10" s="19">
        <f t="shared" si="5"/>
        <v>420070</v>
      </c>
      <c r="P10" s="19">
        <f t="shared" si="6"/>
        <v>0</v>
      </c>
      <c r="Q10" s="19">
        <f t="shared" si="7"/>
        <v>0</v>
      </c>
      <c r="R10" s="23">
        <f t="shared" si="8"/>
        <v>2</v>
      </c>
      <c r="S10" s="19">
        <f t="shared" si="9"/>
        <v>400435</v>
      </c>
      <c r="T10" s="19">
        <f t="shared" si="10"/>
        <v>2062240</v>
      </c>
    </row>
    <row r="11" spans="2:20" ht="13.5" x14ac:dyDescent="0.25">
      <c r="B11" s="13">
        <v>6</v>
      </c>
      <c r="C11" s="85"/>
      <c r="D11" s="14" t="s">
        <v>32</v>
      </c>
      <c r="E11" s="15" t="s">
        <v>4</v>
      </c>
      <c r="F11" s="16">
        <v>380800</v>
      </c>
      <c r="G11" s="17">
        <v>491740</v>
      </c>
      <c r="H11" s="18">
        <v>727090</v>
      </c>
      <c r="I11" s="18">
        <v>133331</v>
      </c>
      <c r="J11" s="19">
        <f t="shared" si="0"/>
        <v>436270</v>
      </c>
      <c r="K11" s="12">
        <f t="shared" si="1"/>
        <v>213579.86467639569</v>
      </c>
      <c r="L11" s="19">
        <f t="shared" si="2"/>
        <v>222690.13532360431</v>
      </c>
      <c r="M11" s="19">
        <f t="shared" si="3"/>
        <v>649849.86467639566</v>
      </c>
      <c r="N11" s="19">
        <f t="shared" si="4"/>
        <v>380800</v>
      </c>
      <c r="O11" s="19">
        <f t="shared" si="5"/>
        <v>491740</v>
      </c>
      <c r="P11" s="19">
        <f t="shared" si="6"/>
        <v>0</v>
      </c>
      <c r="Q11" s="19">
        <f t="shared" si="7"/>
        <v>0</v>
      </c>
      <c r="R11" s="23">
        <f t="shared" si="8"/>
        <v>2</v>
      </c>
      <c r="S11" s="19">
        <f t="shared" si="9"/>
        <v>436270</v>
      </c>
      <c r="T11" s="19">
        <f t="shared" si="10"/>
        <v>2246791</v>
      </c>
    </row>
    <row r="12" spans="2:20" ht="13.5" x14ac:dyDescent="0.25">
      <c r="B12" s="13">
        <v>7</v>
      </c>
      <c r="C12" s="85"/>
      <c r="D12" s="14" t="s">
        <v>33</v>
      </c>
      <c r="E12" s="15" t="s">
        <v>4</v>
      </c>
      <c r="F12" s="16">
        <v>416500</v>
      </c>
      <c r="G12" s="17">
        <v>562870</v>
      </c>
      <c r="H12" s="18">
        <v>727090</v>
      </c>
      <c r="I12" s="18">
        <v>159965</v>
      </c>
      <c r="J12" s="19">
        <f t="shared" si="0"/>
        <v>489685</v>
      </c>
      <c r="K12" s="12">
        <f t="shared" si="1"/>
        <v>208361.45640973884</v>
      </c>
      <c r="L12" s="19">
        <f t="shared" si="2"/>
        <v>281323.54359026114</v>
      </c>
      <c r="M12" s="19">
        <f t="shared" si="3"/>
        <v>698046.45640973886</v>
      </c>
      <c r="N12" s="19">
        <f t="shared" si="4"/>
        <v>416500</v>
      </c>
      <c r="O12" s="19">
        <f t="shared" si="5"/>
        <v>562870</v>
      </c>
      <c r="P12" s="19">
        <f t="shared" si="6"/>
        <v>0</v>
      </c>
      <c r="Q12" s="19">
        <f t="shared" si="7"/>
        <v>0</v>
      </c>
      <c r="R12" s="23">
        <f t="shared" si="8"/>
        <v>2</v>
      </c>
      <c r="S12" s="19">
        <f t="shared" si="9"/>
        <v>489685</v>
      </c>
      <c r="T12" s="19">
        <f t="shared" si="10"/>
        <v>2521878</v>
      </c>
    </row>
    <row r="13" spans="2:20" ht="13.5" x14ac:dyDescent="0.25">
      <c r="B13" s="13">
        <v>8</v>
      </c>
      <c r="C13" s="85"/>
      <c r="D13" s="14" t="s">
        <v>34</v>
      </c>
      <c r="E13" s="15" t="s">
        <v>4</v>
      </c>
      <c r="F13" s="16">
        <v>380800</v>
      </c>
      <c r="G13" s="17">
        <v>705670</v>
      </c>
      <c r="H13" s="18">
        <v>727090</v>
      </c>
      <c r="I13" s="18">
        <v>133331</v>
      </c>
      <c r="J13" s="19">
        <f t="shared" si="0"/>
        <v>543235</v>
      </c>
      <c r="K13" s="12">
        <f t="shared" si="1"/>
        <v>245875.81778753173</v>
      </c>
      <c r="L13" s="19">
        <f t="shared" si="2"/>
        <v>297359.18221246824</v>
      </c>
      <c r="M13" s="19">
        <f t="shared" si="3"/>
        <v>789110.81778753176</v>
      </c>
      <c r="N13" s="19">
        <f t="shared" si="4"/>
        <v>380800</v>
      </c>
      <c r="O13" s="19">
        <f t="shared" si="5"/>
        <v>705670</v>
      </c>
      <c r="P13" s="19">
        <f t="shared" si="6"/>
        <v>727090</v>
      </c>
      <c r="Q13" s="19">
        <f t="shared" si="7"/>
        <v>0</v>
      </c>
      <c r="R13" s="23">
        <f t="shared" si="8"/>
        <v>3</v>
      </c>
      <c r="S13" s="19">
        <f t="shared" si="9"/>
        <v>604520</v>
      </c>
      <c r="T13" s="19">
        <f t="shared" si="10"/>
        <v>3113278</v>
      </c>
    </row>
    <row r="14" spans="2:20" ht="27" x14ac:dyDescent="0.25">
      <c r="B14" s="13">
        <v>9</v>
      </c>
      <c r="C14" s="85"/>
      <c r="D14" s="14" t="s">
        <v>35</v>
      </c>
      <c r="E14" s="15" t="s">
        <v>4</v>
      </c>
      <c r="F14" s="16">
        <v>535500</v>
      </c>
      <c r="G14" s="17">
        <v>592620</v>
      </c>
      <c r="H14" s="18">
        <v>873460</v>
      </c>
      <c r="I14" s="18"/>
      <c r="J14" s="19">
        <f t="shared" ref="J7:J15" si="11">MEDIAN(F14,G14,H14)</f>
        <v>592620</v>
      </c>
      <c r="K14" s="12">
        <f t="shared" ref="K7:K15" si="12">_xlfn.STDEV.P(F14,G14,H14)</f>
        <v>147704.94673127535</v>
      </c>
      <c r="L14" s="19">
        <f t="shared" si="2"/>
        <v>444915.05326872465</v>
      </c>
      <c r="M14" s="19">
        <f t="shared" si="3"/>
        <v>740324.94673127541</v>
      </c>
      <c r="N14" s="19">
        <f t="shared" si="4"/>
        <v>535500</v>
      </c>
      <c r="O14" s="19">
        <f t="shared" si="5"/>
        <v>592620</v>
      </c>
      <c r="P14" s="19">
        <f t="shared" si="6"/>
        <v>0</v>
      </c>
      <c r="Q14" s="19"/>
      <c r="R14" s="23">
        <f t="shared" si="8"/>
        <v>2</v>
      </c>
      <c r="S14" s="19">
        <f t="shared" si="9"/>
        <v>564060</v>
      </c>
      <c r="T14" s="19">
        <f t="shared" si="10"/>
        <v>2904909</v>
      </c>
    </row>
    <row r="15" spans="2:20" ht="27.75" customHeight="1" x14ac:dyDescent="0.25">
      <c r="B15" s="13">
        <v>10</v>
      </c>
      <c r="C15" s="85"/>
      <c r="D15" s="14" t="s">
        <v>36</v>
      </c>
      <c r="E15" s="15" t="s">
        <v>4</v>
      </c>
      <c r="F15" s="16">
        <v>380800</v>
      </c>
      <c r="G15" s="17">
        <v>491740</v>
      </c>
      <c r="H15" s="18">
        <v>654500</v>
      </c>
      <c r="I15" s="18"/>
      <c r="J15" s="19">
        <f t="shared" si="11"/>
        <v>491740</v>
      </c>
      <c r="K15" s="12">
        <f t="shared" si="12"/>
        <v>112403.13914161334</v>
      </c>
      <c r="L15" s="19">
        <f t="shared" si="2"/>
        <v>379336.86085838667</v>
      </c>
      <c r="M15" s="19">
        <f t="shared" si="3"/>
        <v>604143.13914161338</v>
      </c>
      <c r="N15" s="19">
        <f t="shared" si="4"/>
        <v>380800</v>
      </c>
      <c r="O15" s="19">
        <f t="shared" si="5"/>
        <v>491740</v>
      </c>
      <c r="P15" s="19">
        <f t="shared" si="6"/>
        <v>0</v>
      </c>
      <c r="Q15" s="19"/>
      <c r="R15" s="23">
        <f t="shared" si="8"/>
        <v>2</v>
      </c>
      <c r="S15" s="19">
        <f t="shared" si="9"/>
        <v>436270</v>
      </c>
      <c r="T15" s="19">
        <f t="shared" si="10"/>
        <v>2246791</v>
      </c>
    </row>
    <row r="16" spans="2:20" ht="27.75" customHeight="1" x14ac:dyDescent="0.2">
      <c r="B16" s="27"/>
      <c r="C16" s="27"/>
      <c r="D16" s="28"/>
      <c r="E16" s="29"/>
      <c r="F16" s="30"/>
      <c r="G16" s="31"/>
      <c r="H16" s="32"/>
      <c r="I16" s="32"/>
      <c r="J16" s="33"/>
      <c r="K16" s="34"/>
      <c r="L16" s="33"/>
      <c r="M16" s="33"/>
      <c r="N16" s="33"/>
      <c r="O16" s="33"/>
      <c r="P16" s="33"/>
      <c r="Q16" s="33"/>
      <c r="R16" s="86" t="s">
        <v>48</v>
      </c>
      <c r="S16" s="87"/>
      <c r="T16" s="36">
        <f>SUM(T6:T15)</f>
        <v>27428144</v>
      </c>
    </row>
    <row r="17" spans="2:20" ht="27.75" customHeight="1" x14ac:dyDescent="0.25">
      <c r="B17" s="27"/>
      <c r="C17" s="27"/>
      <c r="D17" s="28"/>
      <c r="E17" s="29"/>
      <c r="F17" s="30"/>
      <c r="G17" s="31"/>
      <c r="H17" s="32"/>
      <c r="I17" s="32"/>
      <c r="J17" s="33"/>
      <c r="K17" s="34"/>
      <c r="L17" s="33"/>
      <c r="M17" s="33"/>
      <c r="N17" s="33"/>
      <c r="O17" s="33"/>
      <c r="P17" s="33"/>
      <c r="Q17" s="33"/>
      <c r="R17" s="35"/>
      <c r="S17" s="33"/>
      <c r="T17" s="123">
        <v>27428144</v>
      </c>
    </row>
    <row r="18" spans="2:20" ht="16.5" customHeight="1" x14ac:dyDescent="0.2">
      <c r="B18" s="2"/>
      <c r="C18" s="3"/>
      <c r="D18" s="4"/>
      <c r="E18" s="5"/>
      <c r="F18" s="5"/>
      <c r="G18" s="6"/>
      <c r="H18" s="7"/>
      <c r="I18" s="7"/>
    </row>
    <row r="20" spans="2:20" ht="40.5" x14ac:dyDescent="0.2">
      <c r="B20" s="11" t="s">
        <v>0</v>
      </c>
      <c r="C20" s="11" t="s">
        <v>1</v>
      </c>
      <c r="D20" s="11" t="s">
        <v>2</v>
      </c>
      <c r="E20" s="11" t="s">
        <v>3</v>
      </c>
      <c r="F20" s="11" t="s">
        <v>39</v>
      </c>
      <c r="G20" s="11" t="s">
        <v>40</v>
      </c>
      <c r="H20" s="11" t="s">
        <v>38</v>
      </c>
      <c r="I20" s="11" t="s">
        <v>81</v>
      </c>
      <c r="J20" s="24" t="s">
        <v>41</v>
      </c>
      <c r="K20" s="24" t="s">
        <v>42</v>
      </c>
      <c r="L20" s="24" t="s">
        <v>43</v>
      </c>
      <c r="M20" s="24" t="s">
        <v>44</v>
      </c>
      <c r="N20" s="22" t="s">
        <v>39</v>
      </c>
      <c r="O20" s="22" t="s">
        <v>40</v>
      </c>
      <c r="P20" s="22" t="s">
        <v>38</v>
      </c>
      <c r="Q20" s="22" t="s">
        <v>81</v>
      </c>
      <c r="R20" s="25" t="s">
        <v>45</v>
      </c>
      <c r="S20" s="25" t="s">
        <v>46</v>
      </c>
    </row>
    <row r="21" spans="2:20" ht="13.5" x14ac:dyDescent="0.25">
      <c r="B21" s="15">
        <v>1</v>
      </c>
      <c r="C21" s="15">
        <v>1</v>
      </c>
      <c r="D21" s="14" t="s">
        <v>5</v>
      </c>
      <c r="E21" s="15" t="s">
        <v>6</v>
      </c>
      <c r="F21" s="16">
        <v>171900</v>
      </c>
      <c r="G21" s="17">
        <v>220150</v>
      </c>
      <c r="H21" s="18">
        <v>320705</v>
      </c>
      <c r="I21" s="18">
        <v>62063</v>
      </c>
      <c r="J21" s="20">
        <f>MEDIAN(F21,G21,H21,I21)</f>
        <v>196025</v>
      </c>
      <c r="K21" s="21">
        <f>_xlfn.STDEV.P(F21,G21,H21,I21)</f>
        <v>93050.271645224115</v>
      </c>
      <c r="L21" s="20">
        <f>J21-K21</f>
        <v>102974.72835477589</v>
      </c>
      <c r="M21" s="20">
        <f>J21+K21</f>
        <v>289075.27164522413</v>
      </c>
      <c r="N21" s="9">
        <f>IF(AND(F21&gt;=(L21),F21&lt;=(M21)),F21,0)</f>
        <v>171900</v>
      </c>
      <c r="O21" s="10">
        <f>IF(AND(G21&gt;=(L21),G21&lt;=(M21)),G21,0)</f>
        <v>220150</v>
      </c>
      <c r="P21" s="10">
        <f>IF(AND(H21&gt;=(L21),H21&lt;=(M21)),H21,0)</f>
        <v>0</v>
      </c>
      <c r="Q21" s="10">
        <f>IF(AND(I21&gt;=(L21),I21&lt;=(M21)),I21,0)</f>
        <v>0</v>
      </c>
      <c r="R21" s="8">
        <f>COUNTIF(N21:Q21,"&gt;0")</f>
        <v>2</v>
      </c>
      <c r="S21" s="10">
        <f>ROUND(SUM(N21:P21)/R21,0)</f>
        <v>196025</v>
      </c>
    </row>
    <row r="22" spans="2:20" ht="13.5" x14ac:dyDescent="0.25">
      <c r="B22" s="15">
        <v>2</v>
      </c>
      <c r="C22" s="15">
        <v>1</v>
      </c>
      <c r="D22" s="14" t="s">
        <v>7</v>
      </c>
      <c r="E22" s="15" t="s">
        <v>6</v>
      </c>
      <c r="F22" s="16">
        <v>168900</v>
      </c>
      <c r="G22" s="17">
        <v>196350</v>
      </c>
      <c r="H22" s="18">
        <v>327250</v>
      </c>
      <c r="I22" s="18">
        <v>62063</v>
      </c>
      <c r="J22" s="20">
        <f t="shared" ref="J22:J33" si="13">MEDIAN(F22,G22,H22,I22)</f>
        <v>182625</v>
      </c>
      <c r="K22" s="21">
        <f t="shared" ref="K22:K33" si="14">_xlfn.STDEV.P(F22,G22,H22,I22)</f>
        <v>94450.490637621886</v>
      </c>
      <c r="L22" s="20">
        <f t="shared" ref="L22:L41" si="15">J22-K22</f>
        <v>88174.509362378114</v>
      </c>
      <c r="M22" s="20">
        <f t="shared" ref="M22:M41" si="16">J22+K22</f>
        <v>277075.4906376219</v>
      </c>
      <c r="N22" s="9">
        <f t="shared" ref="N22:N41" si="17">IF(AND(F22&gt;=(L22),F22&lt;=(M22)),F22,0)</f>
        <v>168900</v>
      </c>
      <c r="O22" s="10">
        <f t="shared" ref="O22:O41" si="18">IF(AND(G22&gt;=(L22),G22&lt;=(M22)),G22,0)</f>
        <v>196350</v>
      </c>
      <c r="P22" s="10">
        <f t="shared" ref="P22:P41" si="19">IF(AND(H22&gt;=(L22),H22&lt;=(M22)),H22,0)</f>
        <v>0</v>
      </c>
      <c r="Q22" s="10">
        <f t="shared" ref="Q22:Q41" si="20">IF(AND(I22&gt;=(L22),I22&lt;=(M22)),I22,0)</f>
        <v>0</v>
      </c>
      <c r="R22" s="8">
        <f t="shared" ref="R22:R42" si="21">COUNTIF(N22:Q22,"&gt;0")</f>
        <v>2</v>
      </c>
      <c r="S22" s="10">
        <f t="shared" ref="S22:S41" si="22">ROUND(SUM(N22:P22)/R22,0)</f>
        <v>182625</v>
      </c>
    </row>
    <row r="23" spans="2:20" ht="13.5" x14ac:dyDescent="0.25">
      <c r="B23" s="15">
        <v>3</v>
      </c>
      <c r="C23" s="15">
        <v>1</v>
      </c>
      <c r="D23" s="14" t="s">
        <v>8</v>
      </c>
      <c r="E23" s="15" t="s">
        <v>6</v>
      </c>
      <c r="F23" s="16">
        <v>171900</v>
      </c>
      <c r="G23" s="17">
        <v>404600</v>
      </c>
      <c r="H23" s="18">
        <v>1264970</v>
      </c>
      <c r="I23" s="18">
        <v>128961</v>
      </c>
      <c r="J23" s="20">
        <f t="shared" si="13"/>
        <v>288250</v>
      </c>
      <c r="K23" s="21">
        <f t="shared" si="14"/>
        <v>458088.75476831727</v>
      </c>
      <c r="L23" s="20">
        <f t="shared" si="15"/>
        <v>-169838.75476831727</v>
      </c>
      <c r="M23" s="20">
        <f t="shared" si="16"/>
        <v>746338.75476831733</v>
      </c>
      <c r="N23" s="9">
        <f t="shared" si="17"/>
        <v>171900</v>
      </c>
      <c r="O23" s="10">
        <f t="shared" si="18"/>
        <v>404600</v>
      </c>
      <c r="P23" s="10">
        <f t="shared" si="19"/>
        <v>0</v>
      </c>
      <c r="Q23" s="10">
        <f t="shared" si="20"/>
        <v>128961</v>
      </c>
      <c r="R23" s="8">
        <f t="shared" si="21"/>
        <v>3</v>
      </c>
      <c r="S23" s="10">
        <f t="shared" si="22"/>
        <v>192167</v>
      </c>
    </row>
    <row r="24" spans="2:20" ht="13.5" x14ac:dyDescent="0.25">
      <c r="B24" s="15">
        <v>4</v>
      </c>
      <c r="C24" s="15">
        <v>1</v>
      </c>
      <c r="D24" s="14" t="s">
        <v>9</v>
      </c>
      <c r="E24" s="15" t="s">
        <v>10</v>
      </c>
      <c r="F24" s="16">
        <v>49980</v>
      </c>
      <c r="G24" s="17">
        <v>69020</v>
      </c>
      <c r="H24" s="18">
        <v>180880</v>
      </c>
      <c r="I24" s="18">
        <v>17854</v>
      </c>
      <c r="J24" s="20">
        <f t="shared" si="13"/>
        <v>59500</v>
      </c>
      <c r="K24" s="21">
        <f t="shared" si="14"/>
        <v>61358.326303363261</v>
      </c>
      <c r="L24" s="20">
        <f t="shared" si="15"/>
        <v>-1858.3263033632611</v>
      </c>
      <c r="M24" s="20">
        <f t="shared" si="16"/>
        <v>120858.32630336325</v>
      </c>
      <c r="N24" s="9">
        <f t="shared" si="17"/>
        <v>49980</v>
      </c>
      <c r="O24" s="10">
        <f t="shared" si="18"/>
        <v>69020</v>
      </c>
      <c r="P24" s="10">
        <f t="shared" si="19"/>
        <v>0</v>
      </c>
      <c r="Q24" s="10">
        <f t="shared" si="20"/>
        <v>17854</v>
      </c>
      <c r="R24" s="8">
        <f t="shared" si="21"/>
        <v>3</v>
      </c>
      <c r="S24" s="10">
        <f t="shared" si="22"/>
        <v>39667</v>
      </c>
    </row>
    <row r="25" spans="2:20" ht="13.5" x14ac:dyDescent="0.25">
      <c r="B25" s="15">
        <v>5</v>
      </c>
      <c r="C25" s="15">
        <v>1</v>
      </c>
      <c r="D25" s="14" t="s">
        <v>11</v>
      </c>
      <c r="E25" s="15" t="s">
        <v>10</v>
      </c>
      <c r="F25" s="16">
        <v>160650</v>
      </c>
      <c r="G25" s="17">
        <v>136850</v>
      </c>
      <c r="H25" s="18">
        <v>332010</v>
      </c>
      <c r="I25" s="18">
        <v>55529</v>
      </c>
      <c r="J25" s="20">
        <f t="shared" si="13"/>
        <v>148750</v>
      </c>
      <c r="K25" s="21">
        <f t="shared" si="14"/>
        <v>100661.37176289373</v>
      </c>
      <c r="L25" s="20">
        <f t="shared" si="15"/>
        <v>48088.62823710627</v>
      </c>
      <c r="M25" s="20">
        <f t="shared" si="16"/>
        <v>249411.37176289374</v>
      </c>
      <c r="N25" s="9">
        <f t="shared" si="17"/>
        <v>160650</v>
      </c>
      <c r="O25" s="10">
        <f t="shared" si="18"/>
        <v>136850</v>
      </c>
      <c r="P25" s="10">
        <f t="shared" si="19"/>
        <v>0</v>
      </c>
      <c r="Q25" s="10">
        <f t="shared" si="20"/>
        <v>55529</v>
      </c>
      <c r="R25" s="8">
        <f t="shared" si="21"/>
        <v>3</v>
      </c>
      <c r="S25" s="10">
        <f t="shared" si="22"/>
        <v>99167</v>
      </c>
    </row>
    <row r="26" spans="2:20" ht="13.5" x14ac:dyDescent="0.25">
      <c r="B26" s="15">
        <v>6</v>
      </c>
      <c r="C26" s="15">
        <v>1</v>
      </c>
      <c r="D26" s="14" t="s">
        <v>12</v>
      </c>
      <c r="E26" s="15" t="s">
        <v>6</v>
      </c>
      <c r="F26" s="16">
        <v>144600</v>
      </c>
      <c r="G26" s="17">
        <v>255850</v>
      </c>
      <c r="H26" s="18">
        <v>293930</v>
      </c>
      <c r="I26" s="18">
        <v>52391</v>
      </c>
      <c r="J26" s="20">
        <f t="shared" si="13"/>
        <v>200225</v>
      </c>
      <c r="K26" s="21">
        <f t="shared" si="14"/>
        <v>94988.568615847136</v>
      </c>
      <c r="L26" s="20">
        <f t="shared" si="15"/>
        <v>105236.43138415286</v>
      </c>
      <c r="M26" s="20">
        <f t="shared" si="16"/>
        <v>295213.56861584715</v>
      </c>
      <c r="N26" s="9">
        <f t="shared" si="17"/>
        <v>144600</v>
      </c>
      <c r="O26" s="10">
        <f t="shared" si="18"/>
        <v>255850</v>
      </c>
      <c r="P26" s="10">
        <f t="shared" si="19"/>
        <v>293930</v>
      </c>
      <c r="Q26" s="10">
        <f t="shared" si="20"/>
        <v>0</v>
      </c>
      <c r="R26" s="8">
        <f t="shared" si="21"/>
        <v>3</v>
      </c>
      <c r="S26" s="10">
        <f t="shared" si="22"/>
        <v>231460</v>
      </c>
    </row>
    <row r="27" spans="2:20" ht="13.5" x14ac:dyDescent="0.25">
      <c r="B27" s="15">
        <v>7</v>
      </c>
      <c r="C27" s="15">
        <v>1</v>
      </c>
      <c r="D27" s="14" t="s">
        <v>13</v>
      </c>
      <c r="E27" s="15" t="s">
        <v>6</v>
      </c>
      <c r="F27" s="16">
        <v>64300</v>
      </c>
      <c r="G27" s="17">
        <v>220150</v>
      </c>
      <c r="H27" s="18">
        <v>185640</v>
      </c>
      <c r="I27" s="18">
        <v>17733</v>
      </c>
      <c r="J27" s="20">
        <f t="shared" si="13"/>
        <v>124970</v>
      </c>
      <c r="K27" s="21">
        <f t="shared" si="14"/>
        <v>83493.055933936805</v>
      </c>
      <c r="L27" s="20">
        <f t="shared" si="15"/>
        <v>41476.944066063195</v>
      </c>
      <c r="M27" s="20">
        <f t="shared" si="16"/>
        <v>208463.05593393679</v>
      </c>
      <c r="N27" s="9">
        <f t="shared" si="17"/>
        <v>64300</v>
      </c>
      <c r="O27" s="10">
        <f t="shared" si="18"/>
        <v>0</v>
      </c>
      <c r="P27" s="10">
        <f t="shared" si="19"/>
        <v>185640</v>
      </c>
      <c r="Q27" s="10">
        <f t="shared" si="20"/>
        <v>0</v>
      </c>
      <c r="R27" s="8">
        <f t="shared" si="21"/>
        <v>2</v>
      </c>
      <c r="S27" s="10">
        <f t="shared" si="22"/>
        <v>124970</v>
      </c>
    </row>
    <row r="28" spans="2:20" ht="13.5" x14ac:dyDescent="0.25">
      <c r="B28" s="15">
        <v>8</v>
      </c>
      <c r="C28" s="15">
        <v>1</v>
      </c>
      <c r="D28" s="14" t="s">
        <v>14</v>
      </c>
      <c r="E28" s="15" t="s">
        <v>6</v>
      </c>
      <c r="F28" s="16">
        <v>73001</v>
      </c>
      <c r="G28" s="17">
        <v>327250</v>
      </c>
      <c r="H28" s="18">
        <v>403410</v>
      </c>
      <c r="I28" s="18">
        <v>32240</v>
      </c>
      <c r="J28" s="20">
        <f t="shared" si="13"/>
        <v>200125.5</v>
      </c>
      <c r="K28" s="21">
        <f t="shared" si="14"/>
        <v>159309.55224871953</v>
      </c>
      <c r="L28" s="20">
        <f t="shared" si="15"/>
        <v>40815.947751280473</v>
      </c>
      <c r="M28" s="20">
        <f t="shared" si="16"/>
        <v>359435.0522487195</v>
      </c>
      <c r="N28" s="9">
        <f t="shared" si="17"/>
        <v>73001</v>
      </c>
      <c r="O28" s="10">
        <f t="shared" si="18"/>
        <v>327250</v>
      </c>
      <c r="P28" s="10">
        <f t="shared" si="19"/>
        <v>0</v>
      </c>
      <c r="Q28" s="10">
        <f t="shared" si="20"/>
        <v>0</v>
      </c>
      <c r="R28" s="8">
        <f t="shared" si="21"/>
        <v>2</v>
      </c>
      <c r="S28" s="10">
        <f t="shared" si="22"/>
        <v>200126</v>
      </c>
    </row>
    <row r="29" spans="2:20" ht="13.5" x14ac:dyDescent="0.25">
      <c r="B29" s="15">
        <v>9</v>
      </c>
      <c r="C29" s="15">
        <v>1</v>
      </c>
      <c r="D29" s="14" t="s">
        <v>15</v>
      </c>
      <c r="E29" s="15" t="s">
        <v>6</v>
      </c>
      <c r="F29" s="16">
        <v>77200</v>
      </c>
      <c r="G29" s="17">
        <v>65450</v>
      </c>
      <c r="H29" s="18">
        <v>524790</v>
      </c>
      <c r="I29" s="18">
        <v>22568</v>
      </c>
      <c r="J29" s="20">
        <f t="shared" si="13"/>
        <v>71325</v>
      </c>
      <c r="K29" s="21">
        <f t="shared" si="14"/>
        <v>204407.46146361684</v>
      </c>
      <c r="L29" s="20">
        <f t="shared" si="15"/>
        <v>-133082.46146361684</v>
      </c>
      <c r="M29" s="20">
        <f t="shared" si="16"/>
        <v>275732.46146361681</v>
      </c>
      <c r="N29" s="9">
        <f t="shared" si="17"/>
        <v>77200</v>
      </c>
      <c r="O29" s="10">
        <f t="shared" si="18"/>
        <v>65450</v>
      </c>
      <c r="P29" s="10">
        <f t="shared" si="19"/>
        <v>0</v>
      </c>
      <c r="Q29" s="10">
        <f t="shared" si="20"/>
        <v>22568</v>
      </c>
      <c r="R29" s="8">
        <f t="shared" si="21"/>
        <v>3</v>
      </c>
      <c r="S29" s="10">
        <f t="shared" si="22"/>
        <v>47550</v>
      </c>
    </row>
    <row r="30" spans="2:20" ht="13.5" x14ac:dyDescent="0.25">
      <c r="B30" s="15">
        <v>10</v>
      </c>
      <c r="C30" s="15">
        <v>1</v>
      </c>
      <c r="D30" s="14" t="s">
        <v>16</v>
      </c>
      <c r="E30" s="15" t="s">
        <v>6</v>
      </c>
      <c r="F30" s="16">
        <v>83600</v>
      </c>
      <c r="G30" s="17">
        <v>63070</v>
      </c>
      <c r="H30" s="18">
        <v>186830</v>
      </c>
      <c r="I30" s="18">
        <v>22568</v>
      </c>
      <c r="J30" s="20">
        <f t="shared" si="13"/>
        <v>73335</v>
      </c>
      <c r="K30" s="21">
        <f t="shared" si="14"/>
        <v>60591.75535499859</v>
      </c>
      <c r="L30" s="20">
        <f t="shared" si="15"/>
        <v>12743.24464500141</v>
      </c>
      <c r="M30" s="20">
        <f t="shared" si="16"/>
        <v>133926.75535499858</v>
      </c>
      <c r="N30" s="9">
        <f t="shared" si="17"/>
        <v>83600</v>
      </c>
      <c r="O30" s="10">
        <f t="shared" si="18"/>
        <v>63070</v>
      </c>
      <c r="P30" s="10">
        <f t="shared" si="19"/>
        <v>0</v>
      </c>
      <c r="Q30" s="10">
        <f t="shared" si="20"/>
        <v>22568</v>
      </c>
      <c r="R30" s="8">
        <f t="shared" si="21"/>
        <v>3</v>
      </c>
      <c r="S30" s="10">
        <f t="shared" si="22"/>
        <v>48890</v>
      </c>
    </row>
    <row r="31" spans="2:20" ht="13.5" x14ac:dyDescent="0.25">
      <c r="B31" s="15">
        <v>11</v>
      </c>
      <c r="C31" s="15">
        <v>1</v>
      </c>
      <c r="D31" s="14" t="s">
        <v>17</v>
      </c>
      <c r="E31" s="15" t="s">
        <v>6</v>
      </c>
      <c r="F31" s="16">
        <v>268500</v>
      </c>
      <c r="G31" s="17">
        <v>160650</v>
      </c>
      <c r="H31" s="18">
        <v>546210</v>
      </c>
      <c r="I31" s="18">
        <v>41912</v>
      </c>
      <c r="J31" s="20">
        <f t="shared" si="13"/>
        <v>214575</v>
      </c>
      <c r="K31" s="21">
        <f t="shared" si="14"/>
        <v>186609.26547736049</v>
      </c>
      <c r="L31" s="20">
        <f t="shared" si="15"/>
        <v>27965.734522639512</v>
      </c>
      <c r="M31" s="20">
        <f t="shared" si="16"/>
        <v>401184.26547736046</v>
      </c>
      <c r="N31" s="9">
        <f t="shared" si="17"/>
        <v>268500</v>
      </c>
      <c r="O31" s="10">
        <f t="shared" si="18"/>
        <v>160650</v>
      </c>
      <c r="P31" s="10">
        <f t="shared" si="19"/>
        <v>0</v>
      </c>
      <c r="Q31" s="10">
        <f t="shared" si="20"/>
        <v>41912</v>
      </c>
      <c r="R31" s="8">
        <f t="shared" si="21"/>
        <v>3</v>
      </c>
      <c r="S31" s="10">
        <f t="shared" si="22"/>
        <v>143050</v>
      </c>
    </row>
    <row r="32" spans="2:20" ht="13.5" x14ac:dyDescent="0.25">
      <c r="B32" s="15">
        <v>12</v>
      </c>
      <c r="C32" s="15">
        <v>1</v>
      </c>
      <c r="D32" s="14" t="s">
        <v>18</v>
      </c>
      <c r="E32" s="15" t="s">
        <v>6</v>
      </c>
      <c r="F32" s="16">
        <v>3400000</v>
      </c>
      <c r="G32" s="17">
        <v>5583144</v>
      </c>
      <c r="H32" s="18">
        <v>4861150</v>
      </c>
      <c r="I32" s="18">
        <v>620989</v>
      </c>
      <c r="J32" s="20">
        <f t="shared" si="13"/>
        <v>4130575</v>
      </c>
      <c r="K32" s="21">
        <f t="shared" si="14"/>
        <v>1899789.496091261</v>
      </c>
      <c r="L32" s="20">
        <f t="shared" si="15"/>
        <v>2230785.503908739</v>
      </c>
      <c r="M32" s="20">
        <f t="shared" si="16"/>
        <v>6030364.4960912615</v>
      </c>
      <c r="N32" s="9">
        <f t="shared" si="17"/>
        <v>3400000</v>
      </c>
      <c r="O32" s="10">
        <f t="shared" si="18"/>
        <v>5583144</v>
      </c>
      <c r="P32" s="10">
        <f t="shared" si="19"/>
        <v>4861150</v>
      </c>
      <c r="Q32" s="10">
        <f t="shared" si="20"/>
        <v>0</v>
      </c>
      <c r="R32" s="8">
        <f t="shared" si="21"/>
        <v>3</v>
      </c>
      <c r="S32" s="10">
        <f t="shared" si="22"/>
        <v>4614765</v>
      </c>
    </row>
    <row r="33" spans="2:19" ht="13.5" x14ac:dyDescent="0.25">
      <c r="B33" s="15">
        <v>13</v>
      </c>
      <c r="C33" s="15">
        <v>1</v>
      </c>
      <c r="D33" s="14" t="s">
        <v>19</v>
      </c>
      <c r="E33" s="15" t="s">
        <v>6</v>
      </c>
      <c r="F33" s="16">
        <v>2150000</v>
      </c>
      <c r="G33" s="17">
        <v>1600550</v>
      </c>
      <c r="H33" s="18">
        <v>3669960</v>
      </c>
      <c r="I33" s="18">
        <v>388118</v>
      </c>
      <c r="J33" s="20">
        <f t="shared" si="13"/>
        <v>1875275</v>
      </c>
      <c r="K33" s="21">
        <f t="shared" si="14"/>
        <v>1178965.0626108476</v>
      </c>
      <c r="L33" s="20">
        <f t="shared" si="15"/>
        <v>696309.93738915236</v>
      </c>
      <c r="M33" s="20">
        <f t="shared" si="16"/>
        <v>3054240.0626108479</v>
      </c>
      <c r="N33" s="9">
        <f t="shared" si="17"/>
        <v>2150000</v>
      </c>
      <c r="O33" s="10">
        <f t="shared" si="18"/>
        <v>1600550</v>
      </c>
      <c r="P33" s="10">
        <f t="shared" si="19"/>
        <v>0</v>
      </c>
      <c r="Q33" s="10">
        <f t="shared" si="20"/>
        <v>0</v>
      </c>
      <c r="R33" s="8">
        <f t="shared" si="21"/>
        <v>2</v>
      </c>
      <c r="S33" s="10">
        <f t="shared" si="22"/>
        <v>1875275</v>
      </c>
    </row>
    <row r="34" spans="2:19" ht="13.5" x14ac:dyDescent="0.25">
      <c r="B34" s="15">
        <v>14</v>
      </c>
      <c r="C34" s="15">
        <v>1</v>
      </c>
      <c r="D34" s="14" t="s">
        <v>7</v>
      </c>
      <c r="E34" s="15" t="s">
        <v>6</v>
      </c>
      <c r="F34" s="16">
        <v>168900</v>
      </c>
      <c r="G34" s="17">
        <v>196945</v>
      </c>
      <c r="H34" s="18">
        <v>316540</v>
      </c>
      <c r="I34" s="118"/>
      <c r="J34" s="20">
        <f t="shared" ref="J22:J41" si="23">MEDIAN(F34,G34,H34)</f>
        <v>196945</v>
      </c>
      <c r="K34" s="21">
        <f t="shared" ref="K22:K41" si="24">_xlfn.STDEV.P(F34,G34,H34)</f>
        <v>64020.010456800839</v>
      </c>
      <c r="L34" s="20">
        <f t="shared" si="15"/>
        <v>132924.98954319916</v>
      </c>
      <c r="M34" s="20">
        <f t="shared" si="16"/>
        <v>260965.01045680084</v>
      </c>
      <c r="N34" s="9">
        <f t="shared" si="17"/>
        <v>168900</v>
      </c>
      <c r="O34" s="10">
        <f t="shared" si="18"/>
        <v>196945</v>
      </c>
      <c r="P34" s="10">
        <f t="shared" si="19"/>
        <v>0</v>
      </c>
      <c r="Q34" s="119"/>
      <c r="R34" s="8">
        <f t="shared" si="21"/>
        <v>2</v>
      </c>
      <c r="S34" s="10">
        <f t="shared" si="22"/>
        <v>182923</v>
      </c>
    </row>
    <row r="35" spans="2:19" ht="13.5" x14ac:dyDescent="0.25">
      <c r="B35" s="15">
        <v>15</v>
      </c>
      <c r="C35" s="15">
        <v>1</v>
      </c>
      <c r="D35" s="14" t="s">
        <v>20</v>
      </c>
      <c r="E35" s="15" t="s">
        <v>6</v>
      </c>
      <c r="F35" s="16">
        <v>56300</v>
      </c>
      <c r="G35" s="17">
        <v>49980</v>
      </c>
      <c r="H35" s="18">
        <v>141610</v>
      </c>
      <c r="I35" s="18">
        <v>184446</v>
      </c>
      <c r="J35" s="20">
        <f>MEDIAN(F35,G35,H35,I35)</f>
        <v>98955</v>
      </c>
      <c r="K35" s="21">
        <f>_xlfn.STDEV.P(F35,G35,H35,K36)</f>
        <v>354007.93638350762</v>
      </c>
      <c r="L35" s="20">
        <f t="shared" si="15"/>
        <v>-255052.93638350762</v>
      </c>
      <c r="M35" s="20">
        <f t="shared" si="16"/>
        <v>452962.93638350762</v>
      </c>
      <c r="N35" s="9">
        <f t="shared" si="17"/>
        <v>56300</v>
      </c>
      <c r="O35" s="10">
        <f t="shared" si="18"/>
        <v>49980</v>
      </c>
      <c r="P35" s="10">
        <f t="shared" si="19"/>
        <v>141610</v>
      </c>
      <c r="Q35" s="10">
        <f t="shared" si="20"/>
        <v>184446</v>
      </c>
      <c r="R35" s="8">
        <f t="shared" si="21"/>
        <v>4</v>
      </c>
      <c r="S35" s="10">
        <f t="shared" si="22"/>
        <v>61973</v>
      </c>
    </row>
    <row r="36" spans="2:19" ht="13.5" x14ac:dyDescent="0.25">
      <c r="B36" s="15">
        <v>16</v>
      </c>
      <c r="C36" s="15">
        <v>1</v>
      </c>
      <c r="D36" s="21" t="s">
        <v>21</v>
      </c>
      <c r="E36" s="15" t="s">
        <v>6</v>
      </c>
      <c r="F36" s="16">
        <v>1622500</v>
      </c>
      <c r="G36" s="17">
        <v>1962310</v>
      </c>
      <c r="H36" s="18">
        <v>3669960</v>
      </c>
      <c r="I36" s="18">
        <v>980784</v>
      </c>
      <c r="J36" s="20">
        <f t="shared" ref="J36:J41" si="25">MEDIAN(F36,G36,H36,I36)</f>
        <v>1792405</v>
      </c>
      <c r="K36" s="21">
        <f t="shared" si="24"/>
        <v>895893.8311479151</v>
      </c>
      <c r="L36" s="20">
        <f t="shared" si="15"/>
        <v>896511.1688520849</v>
      </c>
      <c r="M36" s="20">
        <f t="shared" si="16"/>
        <v>2688298.8311479152</v>
      </c>
      <c r="N36" s="9">
        <f t="shared" si="17"/>
        <v>1622500</v>
      </c>
      <c r="O36" s="10">
        <f t="shared" si="18"/>
        <v>1962310</v>
      </c>
      <c r="P36" s="10">
        <f t="shared" si="19"/>
        <v>0</v>
      </c>
      <c r="Q36" s="10">
        <f t="shared" si="20"/>
        <v>980784</v>
      </c>
      <c r="R36" s="8">
        <f t="shared" si="21"/>
        <v>3</v>
      </c>
      <c r="S36" s="10">
        <f t="shared" si="22"/>
        <v>1194937</v>
      </c>
    </row>
    <row r="37" spans="2:19" ht="13.5" x14ac:dyDescent="0.25">
      <c r="B37" s="15">
        <v>17</v>
      </c>
      <c r="C37" s="15">
        <v>1</v>
      </c>
      <c r="D37" s="21" t="s">
        <v>22</v>
      </c>
      <c r="E37" s="15" t="s">
        <v>6</v>
      </c>
      <c r="F37" s="16">
        <v>827050</v>
      </c>
      <c r="G37" s="17">
        <v>928200</v>
      </c>
      <c r="H37" s="18">
        <v>1945650</v>
      </c>
      <c r="I37" s="18">
        <v>338947</v>
      </c>
      <c r="J37" s="20">
        <f t="shared" si="25"/>
        <v>877625</v>
      </c>
      <c r="K37" s="21">
        <f t="shared" si="24"/>
        <v>505162.4364718959</v>
      </c>
      <c r="L37" s="20">
        <f t="shared" si="15"/>
        <v>372462.5635281041</v>
      </c>
      <c r="M37" s="20">
        <f t="shared" si="16"/>
        <v>1382787.4364718958</v>
      </c>
      <c r="N37" s="9">
        <f t="shared" si="17"/>
        <v>827050</v>
      </c>
      <c r="O37" s="10">
        <f t="shared" si="18"/>
        <v>928200</v>
      </c>
      <c r="P37" s="10">
        <f t="shared" si="19"/>
        <v>0</v>
      </c>
      <c r="Q37" s="10">
        <f t="shared" si="20"/>
        <v>0</v>
      </c>
      <c r="R37" s="8">
        <f t="shared" si="21"/>
        <v>2</v>
      </c>
      <c r="S37" s="10">
        <f t="shared" si="22"/>
        <v>877625</v>
      </c>
    </row>
    <row r="38" spans="2:19" ht="13.5" x14ac:dyDescent="0.25">
      <c r="B38" s="15">
        <v>18</v>
      </c>
      <c r="C38" s="15">
        <v>1</v>
      </c>
      <c r="D38" s="21" t="s">
        <v>23</v>
      </c>
      <c r="E38" s="15" t="s">
        <v>6</v>
      </c>
      <c r="F38" s="16">
        <v>853052</v>
      </c>
      <c r="G38" s="17">
        <v>3401615</v>
      </c>
      <c r="H38" s="18">
        <v>1289960</v>
      </c>
      <c r="I38" s="18">
        <v>248396</v>
      </c>
      <c r="J38" s="20">
        <f t="shared" si="25"/>
        <v>1071506</v>
      </c>
      <c r="K38" s="21">
        <f t="shared" si="24"/>
        <v>1112811.694385892</v>
      </c>
      <c r="L38" s="20">
        <f t="shared" si="15"/>
        <v>-41305.694385892013</v>
      </c>
      <c r="M38" s="20">
        <f t="shared" si="16"/>
        <v>2184317.6943858918</v>
      </c>
      <c r="N38" s="9">
        <f t="shared" si="17"/>
        <v>853052</v>
      </c>
      <c r="O38" s="10">
        <f t="shared" si="18"/>
        <v>0</v>
      </c>
      <c r="P38" s="10">
        <f t="shared" si="19"/>
        <v>1289960</v>
      </c>
      <c r="Q38" s="10">
        <f t="shared" si="20"/>
        <v>248396</v>
      </c>
      <c r="R38" s="8">
        <f t="shared" si="21"/>
        <v>3</v>
      </c>
      <c r="S38" s="10">
        <f t="shared" si="22"/>
        <v>714337</v>
      </c>
    </row>
    <row r="39" spans="2:19" ht="13.5" x14ac:dyDescent="0.25">
      <c r="B39" s="15">
        <v>19</v>
      </c>
      <c r="C39" s="15">
        <v>1</v>
      </c>
      <c r="D39" s="21" t="s">
        <v>24</v>
      </c>
      <c r="E39" s="15" t="s">
        <v>6</v>
      </c>
      <c r="F39" s="16">
        <v>954299</v>
      </c>
      <c r="G39" s="17">
        <v>3401615</v>
      </c>
      <c r="H39" s="18">
        <v>1379210</v>
      </c>
      <c r="I39" s="18">
        <v>302733</v>
      </c>
      <c r="J39" s="20">
        <f t="shared" si="25"/>
        <v>1166754.5</v>
      </c>
      <c r="K39" s="21">
        <f t="shared" si="24"/>
        <v>1067709.2272608681</v>
      </c>
      <c r="L39" s="20">
        <f t="shared" si="15"/>
        <v>99045.272739131935</v>
      </c>
      <c r="M39" s="20">
        <f t="shared" si="16"/>
        <v>2234463.7272608681</v>
      </c>
      <c r="N39" s="9">
        <f t="shared" si="17"/>
        <v>954299</v>
      </c>
      <c r="O39" s="10">
        <f t="shared" si="18"/>
        <v>0</v>
      </c>
      <c r="P39" s="10">
        <f t="shared" si="19"/>
        <v>1379210</v>
      </c>
      <c r="Q39" s="10">
        <f t="shared" si="20"/>
        <v>302733</v>
      </c>
      <c r="R39" s="8">
        <f t="shared" si="21"/>
        <v>3</v>
      </c>
      <c r="S39" s="10">
        <f t="shared" si="22"/>
        <v>777836</v>
      </c>
    </row>
    <row r="40" spans="2:19" ht="13.5" x14ac:dyDescent="0.25">
      <c r="B40" s="15">
        <v>20</v>
      </c>
      <c r="C40" s="15">
        <v>1</v>
      </c>
      <c r="D40" s="21" t="s">
        <v>25</v>
      </c>
      <c r="E40" s="15" t="s">
        <v>6</v>
      </c>
      <c r="F40" s="16">
        <v>380000</v>
      </c>
      <c r="G40" s="17">
        <v>809200</v>
      </c>
      <c r="H40" s="18">
        <v>827050</v>
      </c>
      <c r="I40" s="18">
        <v>38812</v>
      </c>
      <c r="J40" s="20">
        <f t="shared" si="25"/>
        <v>594600</v>
      </c>
      <c r="K40" s="21">
        <f t="shared" si="24"/>
        <v>206662.62496047889</v>
      </c>
      <c r="L40" s="20">
        <f t="shared" si="15"/>
        <v>387937.37503952114</v>
      </c>
      <c r="M40" s="20">
        <f t="shared" si="16"/>
        <v>801262.62496047886</v>
      </c>
      <c r="N40" s="9">
        <f>IF(AND(F39&gt;=(L39),F39&lt;=(M39)),F39,0)</f>
        <v>954299</v>
      </c>
      <c r="O40" s="10">
        <f t="shared" si="18"/>
        <v>0</v>
      </c>
      <c r="P40" s="10">
        <f t="shared" si="19"/>
        <v>0</v>
      </c>
      <c r="Q40" s="10">
        <f t="shared" si="20"/>
        <v>0</v>
      </c>
      <c r="R40" s="8">
        <f t="shared" si="21"/>
        <v>1</v>
      </c>
      <c r="S40" s="10">
        <f t="shared" si="22"/>
        <v>954299</v>
      </c>
    </row>
    <row r="41" spans="2:19" ht="13.5" x14ac:dyDescent="0.25">
      <c r="B41" s="15">
        <v>21</v>
      </c>
      <c r="C41" s="15">
        <v>1</v>
      </c>
      <c r="D41" s="21" t="s">
        <v>26</v>
      </c>
      <c r="E41" s="15" t="s">
        <v>6</v>
      </c>
      <c r="F41" s="16">
        <v>2439500</v>
      </c>
      <c r="G41" s="17">
        <v>1166200</v>
      </c>
      <c r="H41" s="18">
        <v>1687420</v>
      </c>
      <c r="I41" s="18">
        <v>465742</v>
      </c>
      <c r="J41" s="20">
        <f t="shared" si="25"/>
        <v>1426810</v>
      </c>
      <c r="K41" s="21">
        <f t="shared" si="24"/>
        <v>522662.78748560458</v>
      </c>
      <c r="L41" s="20">
        <f t="shared" si="15"/>
        <v>904147.21251439536</v>
      </c>
      <c r="M41" s="20">
        <f t="shared" si="16"/>
        <v>1949472.7874856046</v>
      </c>
      <c r="N41" s="9">
        <f>IF(AND(F41&gt;=(L41),F41&lt;=(M41)),F41,0)</f>
        <v>0</v>
      </c>
      <c r="O41" s="10">
        <f t="shared" si="18"/>
        <v>1166200</v>
      </c>
      <c r="P41" s="10">
        <f t="shared" si="19"/>
        <v>1687420</v>
      </c>
      <c r="Q41" s="10">
        <f t="shared" si="20"/>
        <v>0</v>
      </c>
      <c r="R41" s="8">
        <f t="shared" si="21"/>
        <v>2</v>
      </c>
      <c r="S41" s="10">
        <f t="shared" si="22"/>
        <v>1426810</v>
      </c>
    </row>
  </sheetData>
  <mergeCells count="2">
    <mergeCell ref="C6:C15"/>
    <mergeCell ref="R16:S16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D94987-0EAD-4823-A1DA-BACD17E56610}">
  <dimension ref="B3:D4"/>
  <sheetViews>
    <sheetView workbookViewId="0">
      <selection activeCell="L11" sqref="L11"/>
    </sheetView>
  </sheetViews>
  <sheetFormatPr baseColWidth="10" defaultRowHeight="15" x14ac:dyDescent="0.25"/>
  <cols>
    <col min="2" max="2" width="14.140625" customWidth="1"/>
    <col min="3" max="3" width="14.7109375" customWidth="1"/>
    <col min="4" max="4" width="15" customWidth="1"/>
  </cols>
  <sheetData>
    <row r="3" spans="2:4" x14ac:dyDescent="0.25">
      <c r="B3" s="122" t="s">
        <v>82</v>
      </c>
      <c r="C3" s="122" t="s">
        <v>83</v>
      </c>
      <c r="D3" s="122" t="s">
        <v>84</v>
      </c>
    </row>
    <row r="4" spans="2:4" x14ac:dyDescent="0.25">
      <c r="B4" s="19">
        <v>28772331</v>
      </c>
      <c r="C4" s="19">
        <v>27428144</v>
      </c>
      <c r="D4" s="124">
        <v>12790148.600000001</v>
      </c>
    </row>
  </sheetData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5499CF-182D-4E95-BCFF-F813686B2083}">
  <dimension ref="B4:H26"/>
  <sheetViews>
    <sheetView topLeftCell="A7" workbookViewId="0">
      <selection activeCell="H20" sqref="H20:H26"/>
    </sheetView>
  </sheetViews>
  <sheetFormatPr baseColWidth="10" defaultRowHeight="15" x14ac:dyDescent="0.25"/>
  <cols>
    <col min="3" max="3" width="47.85546875" customWidth="1"/>
    <col min="4" max="4" width="12.7109375" customWidth="1"/>
    <col min="5" max="5" width="13.7109375" customWidth="1"/>
    <col min="6" max="6" width="12.85546875" customWidth="1"/>
    <col min="7" max="7" width="13.140625" customWidth="1"/>
    <col min="8" max="8" width="13.42578125" customWidth="1"/>
  </cols>
  <sheetData>
    <row r="4" spans="2:8" x14ac:dyDescent="0.25">
      <c r="B4" s="103" t="s">
        <v>76</v>
      </c>
      <c r="C4" s="103"/>
      <c r="D4" s="103"/>
      <c r="E4" s="103"/>
      <c r="F4" s="103"/>
      <c r="G4" s="103"/>
      <c r="H4" s="103"/>
    </row>
    <row r="5" spans="2:8" ht="36" x14ac:dyDescent="0.25">
      <c r="B5" s="95" t="s">
        <v>67</v>
      </c>
      <c r="C5" s="96" t="s">
        <v>68</v>
      </c>
      <c r="D5" s="97" t="s">
        <v>77</v>
      </c>
      <c r="E5" s="97" t="s">
        <v>70</v>
      </c>
      <c r="F5" s="97" t="s">
        <v>71</v>
      </c>
      <c r="G5" s="97" t="s">
        <v>72</v>
      </c>
      <c r="H5" s="97" t="s">
        <v>73</v>
      </c>
    </row>
    <row r="6" spans="2:8" x14ac:dyDescent="0.25">
      <c r="B6" s="98" t="s">
        <v>74</v>
      </c>
      <c r="C6" s="104" t="s">
        <v>5</v>
      </c>
      <c r="D6" s="109">
        <v>59390</v>
      </c>
      <c r="E6" s="109">
        <v>150.71</v>
      </c>
      <c r="F6" s="109">
        <v>144.22</v>
      </c>
      <c r="G6" s="112">
        <f>E6/F6</f>
        <v>1.0450006933851061</v>
      </c>
      <c r="H6" s="109">
        <f>ROUND((G6*D6),0)</f>
        <v>62063</v>
      </c>
    </row>
    <row r="7" spans="2:8" x14ac:dyDescent="0.25">
      <c r="B7" s="101"/>
      <c r="C7" s="104" t="s">
        <v>7</v>
      </c>
      <c r="D7" s="109">
        <v>59390</v>
      </c>
      <c r="E7" s="109">
        <v>150.71</v>
      </c>
      <c r="F7" s="109">
        <v>144.22</v>
      </c>
      <c r="G7" s="112">
        <f t="shared" ref="G7:G26" si="0">E7/F7</f>
        <v>1.0450006933851061</v>
      </c>
      <c r="H7" s="109">
        <f t="shared" ref="H7:H26" si="1">ROUND((G7*D7),0)</f>
        <v>62063</v>
      </c>
    </row>
    <row r="8" spans="2:8" x14ac:dyDescent="0.25">
      <c r="B8" s="101"/>
      <c r="C8" s="104" t="s">
        <v>8</v>
      </c>
      <c r="D8" s="109">
        <v>123408</v>
      </c>
      <c r="E8" s="109">
        <v>150.71</v>
      </c>
      <c r="F8" s="109">
        <v>144.22</v>
      </c>
      <c r="G8" s="112">
        <f t="shared" si="0"/>
        <v>1.0450006933851061</v>
      </c>
      <c r="H8" s="109">
        <f t="shared" si="1"/>
        <v>128961</v>
      </c>
    </row>
    <row r="9" spans="2:8" x14ac:dyDescent="0.25">
      <c r="B9" s="101"/>
      <c r="C9" s="104" t="s">
        <v>9</v>
      </c>
      <c r="D9" s="109">
        <v>17085</v>
      </c>
      <c r="E9" s="109">
        <v>150.71</v>
      </c>
      <c r="F9" s="109">
        <v>144.22</v>
      </c>
      <c r="G9" s="112">
        <f t="shared" si="0"/>
        <v>1.0450006933851061</v>
      </c>
      <c r="H9" s="109">
        <f t="shared" si="1"/>
        <v>17854</v>
      </c>
    </row>
    <row r="10" spans="2:8" x14ac:dyDescent="0.25">
      <c r="B10" s="101"/>
      <c r="C10" s="104" t="s">
        <v>11</v>
      </c>
      <c r="D10" s="109">
        <v>53138</v>
      </c>
      <c r="E10" s="109">
        <v>150.71</v>
      </c>
      <c r="F10" s="109">
        <v>144.22</v>
      </c>
      <c r="G10" s="112">
        <f t="shared" si="0"/>
        <v>1.0450006933851061</v>
      </c>
      <c r="H10" s="109">
        <f t="shared" si="1"/>
        <v>55529</v>
      </c>
    </row>
    <row r="11" spans="2:8" x14ac:dyDescent="0.25">
      <c r="B11" s="101"/>
      <c r="C11" s="104" t="s">
        <v>12</v>
      </c>
      <c r="D11" s="109">
        <v>50135</v>
      </c>
      <c r="E11" s="109">
        <v>150.71</v>
      </c>
      <c r="F11" s="109">
        <v>144.22</v>
      </c>
      <c r="G11" s="112">
        <f t="shared" si="0"/>
        <v>1.0450006933851061</v>
      </c>
      <c r="H11" s="109">
        <f t="shared" si="1"/>
        <v>52391</v>
      </c>
    </row>
    <row r="12" spans="2:8" x14ac:dyDescent="0.25">
      <c r="B12" s="101"/>
      <c r="C12" s="104" t="s">
        <v>13</v>
      </c>
      <c r="D12" s="109">
        <v>16969</v>
      </c>
      <c r="E12" s="109">
        <v>150.71</v>
      </c>
      <c r="F12" s="109">
        <v>144.22</v>
      </c>
      <c r="G12" s="112">
        <f t="shared" si="0"/>
        <v>1.0450006933851061</v>
      </c>
      <c r="H12" s="109">
        <f t="shared" si="1"/>
        <v>17733</v>
      </c>
    </row>
    <row r="13" spans="2:8" x14ac:dyDescent="0.25">
      <c r="B13" s="101"/>
      <c r="C13" s="104" t="s">
        <v>14</v>
      </c>
      <c r="D13" s="109">
        <v>30852</v>
      </c>
      <c r="E13" s="109">
        <v>150.71</v>
      </c>
      <c r="F13" s="109">
        <v>144.22</v>
      </c>
      <c r="G13" s="112">
        <f t="shared" si="0"/>
        <v>1.0450006933851061</v>
      </c>
      <c r="H13" s="109">
        <f t="shared" si="1"/>
        <v>32240</v>
      </c>
    </row>
    <row r="14" spans="2:8" x14ac:dyDescent="0.25">
      <c r="B14" s="101"/>
      <c r="C14" s="104" t="s">
        <v>15</v>
      </c>
      <c r="D14" s="109">
        <v>21596</v>
      </c>
      <c r="E14" s="109">
        <v>150.71</v>
      </c>
      <c r="F14" s="109">
        <v>144.22</v>
      </c>
      <c r="G14" s="112">
        <f t="shared" si="0"/>
        <v>1.0450006933851061</v>
      </c>
      <c r="H14" s="109">
        <f t="shared" si="1"/>
        <v>22568</v>
      </c>
    </row>
    <row r="15" spans="2:8" s="108" customFormat="1" x14ac:dyDescent="0.25">
      <c r="B15" s="101"/>
      <c r="C15" s="107" t="s">
        <v>16</v>
      </c>
      <c r="D15" s="110">
        <v>21596</v>
      </c>
      <c r="E15" s="110">
        <v>150.71</v>
      </c>
      <c r="F15" s="110">
        <v>144.22</v>
      </c>
      <c r="G15" s="113">
        <f t="shared" si="0"/>
        <v>1.0450006933851061</v>
      </c>
      <c r="H15" s="110">
        <f t="shared" si="1"/>
        <v>22568</v>
      </c>
    </row>
    <row r="16" spans="2:8" x14ac:dyDescent="0.25">
      <c r="B16" s="101"/>
      <c r="C16" s="104" t="s">
        <v>17</v>
      </c>
      <c r="D16" s="109">
        <v>40107</v>
      </c>
      <c r="E16" s="109">
        <v>150.71</v>
      </c>
      <c r="F16" s="109">
        <v>144.22</v>
      </c>
      <c r="G16" s="112">
        <f t="shared" si="0"/>
        <v>1.0450006933851061</v>
      </c>
      <c r="H16" s="109">
        <f t="shared" si="1"/>
        <v>41912</v>
      </c>
    </row>
    <row r="17" spans="2:8" ht="24" x14ac:dyDescent="0.25">
      <c r="B17" s="101"/>
      <c r="C17" s="104" t="s">
        <v>18</v>
      </c>
      <c r="D17" s="109">
        <v>594247</v>
      </c>
      <c r="E17" s="109">
        <v>150.71</v>
      </c>
      <c r="F17" s="109">
        <v>144.22</v>
      </c>
      <c r="G17" s="112">
        <f t="shared" si="0"/>
        <v>1.0450006933851061</v>
      </c>
      <c r="H17" s="109">
        <f t="shared" si="1"/>
        <v>620989</v>
      </c>
    </row>
    <row r="18" spans="2:8" x14ac:dyDescent="0.25">
      <c r="B18" s="101"/>
      <c r="C18" s="104" t="s">
        <v>19</v>
      </c>
      <c r="D18" s="109">
        <v>371405</v>
      </c>
      <c r="E18" s="109">
        <v>150.71</v>
      </c>
      <c r="F18" s="109">
        <v>144.22</v>
      </c>
      <c r="G18" s="112">
        <f t="shared" si="0"/>
        <v>1.0450006933851061</v>
      </c>
      <c r="H18" s="109">
        <f t="shared" si="1"/>
        <v>388118</v>
      </c>
    </row>
    <row r="19" spans="2:8" s="108" customFormat="1" x14ac:dyDescent="0.25">
      <c r="B19" s="101"/>
      <c r="C19" s="106" t="s">
        <v>7</v>
      </c>
      <c r="D19" s="111"/>
      <c r="E19" s="111"/>
      <c r="F19" s="111"/>
      <c r="G19" s="114"/>
      <c r="H19" s="111"/>
    </row>
    <row r="20" spans="2:8" x14ac:dyDescent="0.25">
      <c r="B20" s="101"/>
      <c r="C20" s="104" t="s">
        <v>20</v>
      </c>
      <c r="D20" s="109">
        <v>176503</v>
      </c>
      <c r="E20" s="109">
        <v>150.71</v>
      </c>
      <c r="F20" s="109">
        <v>144.22</v>
      </c>
      <c r="G20" s="112">
        <f t="shared" si="0"/>
        <v>1.0450006933851061</v>
      </c>
      <c r="H20" s="109">
        <f t="shared" si="1"/>
        <v>184446</v>
      </c>
    </row>
    <row r="21" spans="2:8" x14ac:dyDescent="0.25">
      <c r="B21" s="101"/>
      <c r="C21" s="105" t="s">
        <v>21</v>
      </c>
      <c r="D21" s="109">
        <v>938549</v>
      </c>
      <c r="E21" s="109">
        <v>150.71</v>
      </c>
      <c r="F21" s="109">
        <v>144.22</v>
      </c>
      <c r="G21" s="112">
        <f t="shared" si="0"/>
        <v>1.0450006933851061</v>
      </c>
      <c r="H21" s="109">
        <f t="shared" si="1"/>
        <v>980784</v>
      </c>
    </row>
    <row r="22" spans="2:8" x14ac:dyDescent="0.25">
      <c r="B22" s="101"/>
      <c r="C22" s="105" t="s">
        <v>22</v>
      </c>
      <c r="D22" s="109">
        <v>324351</v>
      </c>
      <c r="E22" s="109">
        <v>150.71</v>
      </c>
      <c r="F22" s="109">
        <v>144.22</v>
      </c>
      <c r="G22" s="112">
        <f t="shared" si="0"/>
        <v>1.0450006933851061</v>
      </c>
      <c r="H22" s="109">
        <f t="shared" si="1"/>
        <v>338947</v>
      </c>
    </row>
    <row r="23" spans="2:8" x14ac:dyDescent="0.25">
      <c r="B23" s="101"/>
      <c r="C23" s="105" t="s">
        <v>23</v>
      </c>
      <c r="D23" s="109">
        <v>237699</v>
      </c>
      <c r="E23" s="109">
        <v>150.71</v>
      </c>
      <c r="F23" s="109">
        <v>144.22</v>
      </c>
      <c r="G23" s="112">
        <f t="shared" si="0"/>
        <v>1.0450006933851061</v>
      </c>
      <c r="H23" s="109">
        <f t="shared" si="1"/>
        <v>248396</v>
      </c>
    </row>
    <row r="24" spans="2:8" x14ac:dyDescent="0.25">
      <c r="B24" s="101"/>
      <c r="C24" s="105" t="s">
        <v>24</v>
      </c>
      <c r="D24" s="109">
        <v>289696</v>
      </c>
      <c r="E24" s="109">
        <v>150.71</v>
      </c>
      <c r="F24" s="109">
        <v>144.22</v>
      </c>
      <c r="G24" s="112">
        <f t="shared" si="0"/>
        <v>1.0450006933851061</v>
      </c>
      <c r="H24" s="109">
        <f t="shared" si="1"/>
        <v>302733</v>
      </c>
    </row>
    <row r="25" spans="2:8" x14ac:dyDescent="0.25">
      <c r="B25" s="101"/>
      <c r="C25" s="105" t="s">
        <v>25</v>
      </c>
      <c r="D25" s="109">
        <v>37141</v>
      </c>
      <c r="E25" s="109">
        <v>150.71</v>
      </c>
      <c r="F25" s="109">
        <v>144.22</v>
      </c>
      <c r="G25" s="112">
        <f t="shared" si="0"/>
        <v>1.0450006933851061</v>
      </c>
      <c r="H25" s="109">
        <f t="shared" si="1"/>
        <v>38812</v>
      </c>
    </row>
    <row r="26" spans="2:8" x14ac:dyDescent="0.25">
      <c r="B26" s="102"/>
      <c r="C26" s="105" t="s">
        <v>26</v>
      </c>
      <c r="D26" s="109">
        <v>445686</v>
      </c>
      <c r="E26" s="109">
        <v>150.71</v>
      </c>
      <c r="F26" s="109">
        <v>144.22</v>
      </c>
      <c r="G26" s="112">
        <f t="shared" si="0"/>
        <v>1.0450006933851061</v>
      </c>
      <c r="H26" s="109">
        <f t="shared" si="1"/>
        <v>465742</v>
      </c>
    </row>
  </sheetData>
  <mergeCells count="2">
    <mergeCell ref="B4:H4"/>
    <mergeCell ref="B6:B26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B7584D-5D5A-497E-9F9E-5E743D98B874}">
  <dimension ref="B4:H11"/>
  <sheetViews>
    <sheetView tabSelected="1" workbookViewId="0">
      <selection activeCell="G13" sqref="G13"/>
    </sheetView>
  </sheetViews>
  <sheetFormatPr baseColWidth="10" defaultRowHeight="15" x14ac:dyDescent="0.25"/>
  <cols>
    <col min="3" max="3" width="47.85546875" customWidth="1"/>
    <col min="4" max="4" width="12.7109375" customWidth="1"/>
    <col min="5" max="5" width="13.7109375" customWidth="1"/>
    <col min="6" max="6" width="12.85546875" customWidth="1"/>
    <col min="7" max="7" width="13.140625" customWidth="1"/>
    <col min="8" max="8" width="13.42578125" customWidth="1"/>
  </cols>
  <sheetData>
    <row r="4" spans="2:8" x14ac:dyDescent="0.25">
      <c r="B4" s="103" t="s">
        <v>76</v>
      </c>
      <c r="C4" s="103"/>
      <c r="D4" s="103"/>
      <c r="E4" s="103"/>
      <c r="F4" s="103"/>
      <c r="G4" s="103"/>
      <c r="H4" s="103"/>
    </row>
    <row r="5" spans="2:8" ht="36" x14ac:dyDescent="0.25">
      <c r="B5" s="95" t="s">
        <v>67</v>
      </c>
      <c r="C5" s="96" t="s">
        <v>68</v>
      </c>
      <c r="D5" s="97" t="s">
        <v>78</v>
      </c>
      <c r="E5" s="97" t="s">
        <v>70</v>
      </c>
      <c r="F5" s="97" t="s">
        <v>71</v>
      </c>
      <c r="G5" s="97" t="s">
        <v>72</v>
      </c>
      <c r="H5" s="97" t="s">
        <v>73</v>
      </c>
    </row>
    <row r="6" spans="2:8" x14ac:dyDescent="0.25">
      <c r="B6" s="100" t="s">
        <v>74</v>
      </c>
      <c r="C6" s="104" t="s">
        <v>5</v>
      </c>
      <c r="D6" s="109">
        <v>35076000</v>
      </c>
      <c r="E6" s="99">
        <v>150.71</v>
      </c>
      <c r="F6" s="99">
        <v>144.22</v>
      </c>
      <c r="G6" s="112">
        <f>E6/F6</f>
        <v>1.0450006933851061</v>
      </c>
      <c r="H6" s="109">
        <f>ROUND((G6*D6),0)</f>
        <v>36654444</v>
      </c>
    </row>
    <row r="8" spans="2:8" x14ac:dyDescent="0.25">
      <c r="D8" s="116" t="s">
        <v>79</v>
      </c>
      <c r="E8" s="116" t="s">
        <v>80</v>
      </c>
    </row>
    <row r="9" spans="2:8" x14ac:dyDescent="0.25">
      <c r="D9" s="23">
        <v>12</v>
      </c>
      <c r="E9" s="115">
        <f>H6</f>
        <v>36654444</v>
      </c>
    </row>
    <row r="10" spans="2:8" x14ac:dyDescent="0.25">
      <c r="D10" s="23">
        <v>1</v>
      </c>
      <c r="E10" s="115">
        <f>E9/D9</f>
        <v>3054537</v>
      </c>
    </row>
    <row r="11" spans="2:8" x14ac:dyDescent="0.25">
      <c r="D11" s="116">
        <v>5.15</v>
      </c>
      <c r="E11" s="117">
        <f>E10*D11</f>
        <v>15730865.550000001</v>
      </c>
    </row>
  </sheetData>
  <mergeCells count="1">
    <mergeCell ref="B4:H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7</vt:i4>
      </vt:variant>
    </vt:vector>
  </HeadingPairs>
  <TitlesOfParts>
    <vt:vector size="7" baseType="lpstr">
      <vt:lpstr>ESTUDIO 1</vt:lpstr>
      <vt:lpstr>IPC</vt:lpstr>
      <vt:lpstr>INDEXACION MTO</vt:lpstr>
      <vt:lpstr>ESTUDIO 2</vt:lpstr>
      <vt:lpstr>COMPARATIVO MTO</vt:lpstr>
      <vt:lpstr>INDEXACION REPUESTOS</vt:lpstr>
      <vt:lpstr>INDEXACION MONTO AGOTABLE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Loaiza Cala, Jorge Edy</dc:creator>
  <cp:keywords/>
  <dc:description/>
  <cp:lastModifiedBy>TOSHIBA</cp:lastModifiedBy>
  <cp:revision/>
  <dcterms:created xsi:type="dcterms:W3CDTF">2022-04-20T15:19:29Z</dcterms:created>
  <dcterms:modified xsi:type="dcterms:W3CDTF">2025-08-26T03:04:53Z</dcterms:modified>
  <cp:category/>
  <cp:contentStatus/>
</cp:coreProperties>
</file>